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5" i="1" l="1"/>
  <c r="C25" i="1"/>
  <c r="D25" i="1"/>
  <c r="E25" i="1"/>
  <c r="B121" i="1" l="1"/>
  <c r="C102" i="1" l="1"/>
  <c r="C114" i="1"/>
  <c r="C18" i="1"/>
  <c r="D18" i="1"/>
  <c r="E18" i="1"/>
  <c r="B37" i="1" l="1"/>
  <c r="D58" i="1" l="1"/>
  <c r="E58" i="1"/>
  <c r="C63" i="1"/>
  <c r="C58" i="1" s="1"/>
  <c r="B63" i="1"/>
  <c r="B58" i="1" s="1"/>
  <c r="C113" i="1" l="1"/>
  <c r="D114" i="1"/>
  <c r="D113" i="1" s="1"/>
  <c r="E114" i="1"/>
  <c r="E113" i="1" s="1"/>
  <c r="B114" i="1"/>
  <c r="B113" i="1" s="1"/>
  <c r="C100" i="1"/>
  <c r="D102" i="1"/>
  <c r="D100" i="1" s="1"/>
  <c r="E102" i="1"/>
  <c r="E100" i="1" s="1"/>
  <c r="B102" i="1"/>
  <c r="B100" i="1" s="1"/>
  <c r="B73" i="1"/>
  <c r="C73" i="1"/>
  <c r="D73" i="1"/>
  <c r="E73" i="1"/>
  <c r="C77" i="1"/>
  <c r="D77" i="1"/>
  <c r="E77" i="1"/>
  <c r="B77" i="1"/>
  <c r="C75" i="1"/>
  <c r="D75" i="1"/>
  <c r="E75" i="1"/>
  <c r="B75" i="1"/>
  <c r="C67" i="1"/>
  <c r="D67" i="1"/>
  <c r="E67" i="1"/>
  <c r="B67" i="1"/>
  <c r="C49" i="1"/>
  <c r="C47" i="1" s="1"/>
  <c r="D49" i="1"/>
  <c r="D47" i="1" s="1"/>
  <c r="E49" i="1"/>
  <c r="E47" i="1" s="1"/>
  <c r="B49" i="1"/>
  <c r="B47" i="1" s="1"/>
  <c r="C45" i="1"/>
  <c r="D45" i="1"/>
  <c r="E45" i="1"/>
  <c r="B45" i="1"/>
  <c r="C40" i="1"/>
  <c r="C38" i="1" s="1"/>
  <c r="D40" i="1"/>
  <c r="E40" i="1"/>
  <c r="B40" i="1"/>
  <c r="C15" i="1"/>
  <c r="B18" i="1"/>
  <c r="D15" i="1" l="1"/>
  <c r="E15" i="1"/>
  <c r="B15" i="1"/>
  <c r="B38" i="1"/>
  <c r="D38" i="1"/>
  <c r="E38" i="1"/>
  <c r="E94" i="1" l="1"/>
  <c r="E69" i="1" s="1"/>
  <c r="E9" i="1" s="1"/>
  <c r="D94" i="1"/>
  <c r="D69" i="1" s="1"/>
  <c r="C94" i="1"/>
  <c r="C69" i="1" s="1"/>
  <c r="C9" i="1" s="1"/>
  <c r="C120" i="1" s="1"/>
  <c r="B94" i="1"/>
  <c r="B69" i="1" s="1"/>
  <c r="B9" i="1" s="1"/>
  <c r="E120" i="1" l="1"/>
  <c r="B120" i="1"/>
  <c r="D9" i="1"/>
  <c r="D120" i="1" l="1"/>
</calcChain>
</file>

<file path=xl/sharedStrings.xml><?xml version="1.0" encoding="utf-8"?>
<sst xmlns="http://schemas.openxmlformats.org/spreadsheetml/2006/main" count="172" uniqueCount="143">
  <si>
    <t>2025 год</t>
  </si>
  <si>
    <t xml:space="preserve">Финансовое обеспечение реализации муниципальной программы Кунгурского муниципального округа Пермского края  </t>
  </si>
  <si>
    <t>Наименование муниципальной программы, подпрограммы, основного мероприятия, мероприятия</t>
  </si>
  <si>
    <t>Расходы, руб.</t>
  </si>
  <si>
    <t>Справочно:</t>
  </si>
  <si>
    <t>муниципальные средства</t>
  </si>
  <si>
    <t>краевые средства</t>
  </si>
  <si>
    <t>федеральные средства</t>
  </si>
  <si>
    <t>Целевые показатели / показатели / показатели непосредственного результата (изменение*)</t>
  </si>
  <si>
    <t>Наименование</t>
  </si>
  <si>
    <t>Подпрограмма 1. ««Пожарная безопасность»</t>
  </si>
  <si>
    <t>Основное мероприятие 1.1. Проведение информационных, организационных мероприятий по формированию культуры пожаробезопасного поведения населения Кунгурского муниципального округа</t>
  </si>
  <si>
    <t>Мероприятие 1.1.2. Изготовление и распространение памяток о мерах пожарной безопасности для населения</t>
  </si>
  <si>
    <t>Мероприятие 1.1.3.Изготовление баннеров, растяжек, аншлагов на противопожарную тематику</t>
  </si>
  <si>
    <t>Мероприятие 1.1.4. Размещение в средствах массовой информации (радио, телевидение, газета) публикаций на противопожарную тематику</t>
  </si>
  <si>
    <t>Мероприятие 1.1.5.
Проведение рейдов по обследованию жилого сектора на состояние противопожарной безопасности</t>
  </si>
  <si>
    <t>финансирование не требуется</t>
  </si>
  <si>
    <t xml:space="preserve"> Мероприятие 1.2.2.Обеспечение населенных пунктов Кунгурского муниципального округа Пермского края источниками наружного противопожарного водоснабжение</t>
  </si>
  <si>
    <t xml:space="preserve"> Мероприятие 1.2.3. Регистрация источников наружного противопожарного водоснабжения (пожарные пирсы)</t>
  </si>
  <si>
    <t>Мероприятие 1.2.4.
Приобретение и установка извещателей дымовых автономных</t>
  </si>
  <si>
    <t>Мероприятие 1.2.5.
Опашка населенных пунктов подверженных угрозе распространения лесным, ландшафтным пожарам</t>
  </si>
  <si>
    <t>Мероприятие 1.2.6.
Оснащение системой экстренного оповещения в здании МАУ «МК «Лига»</t>
  </si>
  <si>
    <t>Мероприятие 1.2.7.
Прочие мероприятия в сфере пожарной безопасности</t>
  </si>
  <si>
    <t>Подпрограмма 2. «Безопасность людей на водных объектах»</t>
  </si>
  <si>
    <t>Основное мероприятие 2.1. Проведение информационных, организационных мероприятий по формированию культуры безопасного поведения населения Кунгурского муниципального округа на водных объектах.</t>
  </si>
  <si>
    <t>Мероприятие 2.1.1. Изготовление и распространение памяток о поведении населения на воде и в период паводка (наводнения)</t>
  </si>
  <si>
    <t>Мероприятие 2.1.3. Изготовление и установка знаков в местах массового отдыха населения у воды, а также в местах представляющих опасность для купания</t>
  </si>
  <si>
    <t>Подпрограмма 3. «Защита населения и территории от чрезвычайных ситуаций природного и техногенного характера»</t>
  </si>
  <si>
    <t>Мероприятие 3.1.3. Разработка «Плана действий по предупреждению и ликвидации чрезвычайных ситуаций природного и техногенного характера Кунгурского муниципального округа Пермского края»</t>
  </si>
  <si>
    <t>Мероприятие 3.1.4.
Разработка «Паспорта безопасности Кунгурского муниципального округа Пермского края»</t>
  </si>
  <si>
    <t>Мероприятие 3.1.5. Приобретение оборудования и снаряжения для комплектования аварийно спасательного автомобиля</t>
  </si>
  <si>
    <t>Мероприятие 3.1.6.
Разработка и изготовление карт для Плана гражданской обороны и защиты населения Кунгурского муниципального округа</t>
  </si>
  <si>
    <t>Мероприятие 3.1.7.
Приобретение и установка автоматической системы мониторинга уровня подъема воды в реках</t>
  </si>
  <si>
    <t>Мероприятие 3.1.8.
Реализация проектов инициативного бюджетирования</t>
  </si>
  <si>
    <t xml:space="preserve"> Основное мероприятие 3.2. 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</t>
  </si>
  <si>
    <t>Основное мероприятие 5.1. Профилактика терроризма и экстремизма</t>
  </si>
  <si>
    <t>Мероприятие 5.1.1.
Организация и обеспечение деятельности антитеррористической комиссии</t>
  </si>
  <si>
    <t>Мероприятие 5.1.2.
Паспортизация объектов вероятного террористического посягательства</t>
  </si>
  <si>
    <t>Мероприятие 5.1.3.
Проведение контрольных мероприятий по антитеррористической защищенности объектов и устранению выявленных недостатков</t>
  </si>
  <si>
    <t>Мероприятие 5.1.4.
Осуществление информационного межведомственного взаимодействия</t>
  </si>
  <si>
    <t>Мероприятие 5.1.5.
Издание и распространение среди населения информационных материалов по вопросам профилактики терроризма и экстремизма</t>
  </si>
  <si>
    <t>Мероприятие 5.1.6.
Привлечение к работе с категориями людей, наиболее подверженных влиянию идей экстремизма, представителей религиозных организаций и национально-культурных объединений</t>
  </si>
  <si>
    <t>Мероприятие 5.1.7.
Приобретение и установка системы видеонаблюдения на лыжной базе «Снежинка»</t>
  </si>
  <si>
    <t>Мероприятие 5.1.8.
Приобретение и установка контрольно-пропускного пункта в здании МАУ «МК «Лига»</t>
  </si>
  <si>
    <t>Подпрограмма 6. «Обеспечение реализации муниципальной программы»</t>
  </si>
  <si>
    <t>Муниципальная программа «Общественная безопасность на территории Кунгурского 
муниципального округа Пермского края», в том числе:</t>
  </si>
  <si>
    <t>Не менее 80</t>
  </si>
  <si>
    <t>Количество людей погибших на водных объектах, чел.</t>
  </si>
  <si>
    <t>Количество организованных мест массового отдыха населения у воды, ед</t>
  </si>
  <si>
    <t>Количество изготовленных памяток о поведении населения на воде и в период паводка (наводнения), ед</t>
  </si>
  <si>
    <t>Количество знаков, изготовленных для установки в местах массового отдыха населения у воды, а также в местах, представляющих опасность для купания,  ед.</t>
  </si>
  <si>
    <t>Количество приобретенного и установленного оборудования местной системы оповещения населения об опасностях, возникающих при ведении военных действий или вследствие этих действий, а также об угрозе возникновения или о возникновении чрезвычайных ситуаций природного и техногенного характера, ед.</t>
  </si>
  <si>
    <t>Количество зарегистрированных преступлений, ед</t>
  </si>
  <si>
    <t>Количество зарегистрированных преступлений в отношении несовершеннолетних (жестокое обращение), ед.</t>
  </si>
  <si>
    <t>Количество проведенных мероприятий муниципального уровня «Школа безопасности»,  ед.</t>
  </si>
  <si>
    <t>Количество проведенных мероприятий по военно-патриотическому воспитанию молодежи муниципального уровня, ед.</t>
  </si>
  <si>
    <t>Число детей, участвующих в мероприятиях площадки инноваций (дети, включенные в состав целевой группы, а также дети из социального окружения таких детей, участвующие в мероприятиях площадки инноваций), чел.</t>
  </si>
  <si>
    <t>Количество проведенных межведомственных рейдов по семьям, состоящим на учете социально опасного положения, ед.</t>
  </si>
  <si>
    <t>Количество размещенной информации об организациях, оказывающих психологическую помощь, социальные услуги и иные виды помощи семьям с детьми, находящимся в трудной жизненной ситуации, ед.</t>
  </si>
  <si>
    <t>Количество мероприятий, направленных на развитие позитивного мышления несовершеннолетних, а также мероприятий, направленных на вовлечение в социально-позитивную активность (участие в волонтерских проектах), ед.</t>
  </si>
  <si>
    <t>Количество совершенных террористических актов, ед.</t>
  </si>
  <si>
    <t>Количество совершенных актов экстремистской направленности против соблюдения прав и свобод человека, ед.</t>
  </si>
  <si>
    <t>Количество проведенных заседаний антитеррористической комиссии, ед.</t>
  </si>
  <si>
    <t>Количество изготовленных информационных материалов по вопросам профилактики терроризма и экстремизма, ед.</t>
  </si>
  <si>
    <t>Эффективность реализации муниципальной программы,%</t>
  </si>
  <si>
    <t>Количество групп оперативного реагирования</t>
  </si>
  <si>
    <t>Количество пожаров,  ед</t>
  </si>
  <si>
    <t>Количество погибших людей на водных объектах, чел.</t>
  </si>
  <si>
    <t>Количество возникших чрезвычайных ситуаций, ед.</t>
  </si>
  <si>
    <t>Количество совершенных террористических актов, ед</t>
  </si>
  <si>
    <t>Эффективность реализации муниципальной программы,  %</t>
  </si>
  <si>
    <t>Количество пожаров, ед</t>
  </si>
  <si>
    <t>Количество погибших людей  на пожарах, чел.</t>
  </si>
  <si>
    <t>Количество травмированных людей на пожарах, чел.</t>
  </si>
  <si>
    <t>Количество изготовленных памяток по пожарной безопасности,  ед</t>
  </si>
  <si>
    <t>Количество изготовленных баннеров, ед.</t>
  </si>
  <si>
    <t>Обеспечение деятельности добровольной пожарной охраны, ед</t>
  </si>
  <si>
    <t>Количество населенных пунктов, подверженных угрозе распространения лесных пожаров, где организована опашка, ед.</t>
  </si>
  <si>
    <t>Количество погибших людей при возникновении чрезвычайной ситуации, чел</t>
  </si>
  <si>
    <t>Количество граждан, участвующих в охране общественного порядка, чел.</t>
  </si>
  <si>
    <t>Количество участий в краевых соревнованиях «Школа безопасности», ед</t>
  </si>
  <si>
    <t>Приложение 4 к пояснительной записке</t>
  </si>
  <si>
    <t>Количество совершенных преступлений, ед</t>
  </si>
  <si>
    <t>Количество возникших чрезвычайных ситуаций, ед</t>
  </si>
  <si>
    <t>Количество лиц, совершивших преступления в состоянии алкогольного, наркотического опьянения, чел.</t>
  </si>
  <si>
    <t>Количество зарегистрированных правонарушений, совершенных несовершеннолетними, ед</t>
  </si>
  <si>
    <t>2026 год</t>
  </si>
  <si>
    <t>Мероприятие 4.3.6.
Проведение муниципального уровня и участие в краевых соревнованиях «Школа безопасности</t>
  </si>
  <si>
    <t>Мероприятие 4.3.7.
Проведение мероприятий муниципального уровня по военно-патриотическому воспитанию молодежи</t>
  </si>
  <si>
    <t>Мероприятие 4.3.8.
Создание и функционирование площадки инноваций «Школа пилотов «Новые крылья», обеспечивающей реабилитацию, социализацию и профориентацию несовершеннолетних, находящихся в трудной жизненной ситуации</t>
  </si>
  <si>
    <t xml:space="preserve"> Основное мероприятие 4.4. Профилактика жестокого обращения в отношении несовершеннолетних</t>
  </si>
  <si>
    <t xml:space="preserve"> Мероприятие 4.4.1.
Рассмотрение на заседаниях КДНиЗП фактов совершения преступлений в отношении половой свободы, неприкосновенности и жестокого обращения с детьми, проведение проверок по установлению причин и условий, им способствовавших с проведением анализа причин и условий, способствовавших совершению преступлений в отношении н/л</t>
  </si>
  <si>
    <t xml:space="preserve"> Мероприятие 4.4.2.
Проведение информационно-просветительской работы по профилактике детского и семейного неблагополучия и жестокого обращения с детьми</t>
  </si>
  <si>
    <t>Мероприятие 4.4.3.
Обеспечение координации деятельности субъектов и учреждений городской системы профилактики по оказанию медицинской, психологической, юридической, социальной и иной помощи детям, пострадавшим от всех видов насилия, а также членам их семей</t>
  </si>
  <si>
    <t xml:space="preserve"> Основное мероприятие 4.5. Профилактика суицидов среди несовершеннолетних</t>
  </si>
  <si>
    <t>Мероприятие 4.5.1.
Рассмотрение на заседаниях КДНиЗП фактов суицида несовершеннолетних, проведение проверок по установлению причин и условий, способствовавших совершению суицида</t>
  </si>
  <si>
    <t xml:space="preserve">Мероприятие 4.5.2.
Обеспечение координации деятельности субъектов и учреждений системы профилактики по оказанию медицинской, психологической, юридической, социальной и иной помощи членам семей и социальному окружению.
</t>
  </si>
  <si>
    <t xml:space="preserve"> Основное мероприятие 4.6. Профилактика суицидальных попыток среди несовершеннолетних</t>
  </si>
  <si>
    <t xml:space="preserve"> Мероприятие 4.6.1.
Рассмотрение на заседаниях КДНиЗП фактов суицидального поведения  и суицидальных попыток несовершеннолетних, проведение проверок по установлению причин и условий, способствовавших совершению суицидальных попыток</t>
  </si>
  <si>
    <t xml:space="preserve"> Мероприятие 4.6.2.
Обеспечение координации деятельности субъектов и учреждений системы профилактики по оказанию медицинской, психологической, юридической, социальной и иной помощи детям с суицидальным поведением, а также членам их семей</t>
  </si>
  <si>
    <t>Количество обеспечиваемых и обслуживаемых источников наружного противопожарного водоснабжения первичных мер пожаротушения,  ед.</t>
  </si>
  <si>
    <t>Количество функционирующих спсательных постов</t>
  </si>
  <si>
    <t>Мероприятие 2.1.2. Оборудование  передвижных спасательных постов</t>
  </si>
  <si>
    <t>2027 год</t>
  </si>
  <si>
    <t>Мероприятие 1.2.8.                Приведение в нормативное состояние помещений приспособленных для деятельности добровольной пожарной команды</t>
  </si>
  <si>
    <t>Мероприятие 1.2.9.                                 Укрепление материально технической базы, в целях реализации полномочий по обеспечению первичных мер пожарной безопасности</t>
  </si>
  <si>
    <t>Основное мероприятие 2.2            Оказание услуг в рамках муниципального задания МБУ "ПСС КМО"</t>
  </si>
  <si>
    <t>Мероприятие 2.2.1.                    Обеспечение безопасности населения на водных объектах</t>
  </si>
  <si>
    <t>Основное мероприятие 3.1.            Улучшение обстановки по защите населения и территорий от чрезвычайных ситуаций природного и техногенного характера</t>
  </si>
  <si>
    <t>Мероприятие 3.1.1.                        Разработка проектно-сметной документации для создания местной системы оповещения населения об опасностях, возникающих при ведении военных действий или вследствие этих действий, а также об угрозе возникновения или о возникновении чрезвычайных ситуаций природного и техногенного характера</t>
  </si>
  <si>
    <t>Мероприятие 3.1.2.                   Приобретение и установка оборудования местной системы оповещения населения об опасностях, возникающих при ведении военных действий или вследствие этих действий, а также об угрозе возникновения или о возникновении чрезвычайных ситуаций природного и техногенного характера</t>
  </si>
  <si>
    <t xml:space="preserve"> Мероприятие 3.2.1.                    Организация работ по разработке, созданию и обеспечению функционирования автоматизированной системы деформационного мониторинга аварийных зданий</t>
  </si>
  <si>
    <t>Мероприятие 3.2.2                     Создание и восполнение резерва материальных ресурсов для ликвидации последствий чрезвычайных ситуаций</t>
  </si>
  <si>
    <t>Основное мероприятие 3.3              Оказание услуг в рамках муниципального задания МБУ "ПСС КМО"</t>
  </si>
  <si>
    <t>Мероприятие 3.3.1                        Защита населения и территорий от чрезвычацных ситуаций природного и техногенного характера (за исключением, обеспечения безопасности на водных объектах)</t>
  </si>
  <si>
    <t>Основное мероприятие 4.1.            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</si>
  <si>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Мероприятие 4.1.1.                    Выплата материального стимулирования народным дружинникам за участие в охране общественного порядка</t>
  </si>
  <si>
    <t xml:space="preserve"> Основное мероприятие 4.2.                       Обеспечение деятельности по профилактике преступлений и правонарушений на территории Кунгурского муниципального округа Пермского края</t>
  </si>
  <si>
    <t xml:space="preserve"> Мероприятие 4.2.1.                       Внедрение, развитие систем и технических средств АПК «Безопасный город»</t>
  </si>
  <si>
    <t>Основное мероприятие 4.3.         Реализация мероприятий в рамках конкурса комплексных проектов муниципальных образований по развитию эффективных практик поддержки детей и семей с детьми, находящихся в трудной жизненной ситуации.</t>
  </si>
  <si>
    <t xml:space="preserve"> Мероприятие 4.3.1.                       Проведение заседаний межведомственной комиссии по профилактике правонарушений,КДНиЗП с проведением анализа причин и условий, способствовавших совершению правонарушений несовершеннолетними.</t>
  </si>
  <si>
    <t xml:space="preserve"> Мероприятие 4.3.2.                     Организация индивидуально-коррекционной работы, социально-психолого-педагогического сопровождения учащихся, склонных к противоправному поведению</t>
  </si>
  <si>
    <t>Мероприятие 4.3.3.
Проведение профилактических мероприятий:
- месячник правовых знаний уч-ся;
- акции и рейды: «За здоровье и безопасность наших детей», «Семья», «Подросток», «Занятость», «Лето», «Безопасная улица», «Здравствуй, школа!» «Ночной патруль»,
Общественный контроль;
- классные часы, родительские собрания с участием сотрудников правоохранительных органов</t>
  </si>
  <si>
    <t>Мероприятие 4.3.4.                    Деятельность школьных служб примирения</t>
  </si>
  <si>
    <t>Мероприятие 4.3.5.                       Организация дополнительной и внеурочной занятости несовершеннолетних:
- состоящих на учетах СОП и группы риска (кружки, клубы, секции);
-участие несовершеннолетних в спортивно-массовых мероприятиях, в том числе на уровне округа</t>
  </si>
  <si>
    <t>Мероприятие 5.1.9.                                 Обеспечение подключения и функционирования Единой системы видеонаблюдения</t>
  </si>
  <si>
    <t xml:space="preserve">Основное мероприятие 6.1.                Создание условий для реализации полномочий в сфере гражданской обороны, обеспечения защиты населения и территорий Кунгурского муниципального округа от чрезвычайных ситуаций природного и техногенного характера, пожаров, стихийных бедствий, обеспечения безопасности людей на водных объектах
</t>
  </si>
  <si>
    <t>Мероприятие 6.1.1.
Оказание услуг в рамках выполнения муниципального задания МБУ "ПСС КМО"</t>
  </si>
  <si>
    <t>Мероприятие 6.1.2.               Обеспечение выполнения функций МКУ "ЦОБ" на осуществление полномочий по решению вопросов местного значения</t>
  </si>
  <si>
    <t>Мероприятие 6.1.3.               Обеспечение выполнения функций Управления внутренней политики и общественной безопасности администрации Кунгурского муниципального округа на осуществление полномочий по решению вопросов местного значения</t>
  </si>
  <si>
    <t>Мероприятие 1.1.1.                  Проведение анализа прикрытия населенных пунктов Кунгурского муниципального района подразделениями пожарной охраны согласно ФЗ-123 «Технический регламент о требованиях пожарной безопасности»</t>
  </si>
  <si>
    <t>Колличество камер подключенных к "Единой системе видеонаблюдения Пермского края"</t>
  </si>
  <si>
    <t>Устройство площадки для забора воды             д. Щелканы</t>
  </si>
  <si>
    <t xml:space="preserve">Мероприятие 1.2.10.                               Реализация мероприятий с участием средств самообложения граждан             </t>
  </si>
  <si>
    <t>2028 год</t>
  </si>
  <si>
    <t>Мероприятие 3.2.3 Организация работ по обследованию технического состояния защитных сооружений
гражданской обороны</t>
  </si>
  <si>
    <t xml:space="preserve">Мероприятие 3.2.4 Обеспечение
подключения и функционирования
оборудования местной системы оповещения населения об опасностях,
возникающих при ведении военных
действий или вследствие этих действий, а также об угрозе возникновения
или о возникновении чрезвычайных ситуаций природного и техногенного характера </t>
  </si>
  <si>
    <t>3.2.5 Мероприятия по обеспечению безопасной эксплуатации многоквартирного жилого дома по адресу: г.Кунгур, ул.Ленина, д.66а</t>
  </si>
  <si>
    <t>«Общественная безопасность на территории Кунгурского муниципального округа Пермского края»  на 2025-2028 годы</t>
  </si>
  <si>
    <t xml:space="preserve"> Основное мероприятие 1.2. Обеспечение первичных мер пожарной безопасности на территории Кунгурского муниципального округа, организация деятельности добровольной пожарной команды</t>
  </si>
  <si>
    <t xml:space="preserve"> Мероприятие 1.2.1. Обеспечение деятельности добровольной пожарной команды</t>
  </si>
  <si>
    <t>Подпрограмма 4 "Обеспечение
безопасности
жизнедеятельности
населения"</t>
  </si>
  <si>
    <t>Подпрограмма 5. «Профилактика
терроризма и экстремизма
на территории Кунгурского
муниципального округа
Пермского края»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</si>
</sst>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5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/>
    <xf numFmtId="0" fontId="1" fillId="0" borderId="5" xfId="0" applyFont="1" applyFill="1" applyBorder="1" applyAlignment="1">
      <alignment vertical="top" wrapText="1"/>
    </xf>
    <xf numFmtId="4" fontId="1" fillId="0" borderId="5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vertical="top" wrapText="1"/>
    </xf>
    <xf numFmtId="4" fontId="1" fillId="0" borderId="6" xfId="0" applyNumberFormat="1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vertical="top" wrapText="1"/>
    </xf>
    <xf numFmtId="4" fontId="1" fillId="0" borderId="7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5"/>
  <sheetViews>
    <sheetView tabSelected="1" topLeftCell="A7" workbookViewId="0">
      <selection activeCell="G28" sqref="G28"/>
    </sheetView>
  </sheetViews>
  <sheetFormatPr defaultColWidth="9.140625" defaultRowHeight="15" x14ac:dyDescent="0.25"/>
  <cols>
    <col min="1" max="1" width="28.28515625" style="1" customWidth="1"/>
    <col min="2" max="5" width="17.42578125" style="1" customWidth="1"/>
    <col min="6" max="6" width="33.140625" style="1" customWidth="1"/>
    <col min="7" max="9" width="14.42578125" style="1" customWidth="1"/>
    <col min="10" max="10" width="9.140625" style="1"/>
    <col min="11" max="11" width="20.7109375" style="1" customWidth="1"/>
    <col min="12" max="16384" width="9.140625" style="1"/>
  </cols>
  <sheetData>
    <row r="1" spans="1:11" ht="15.75" x14ac:dyDescent="0.25">
      <c r="A1" s="7"/>
      <c r="B1" s="7"/>
      <c r="C1" s="7"/>
      <c r="D1" s="7"/>
      <c r="E1" s="7"/>
      <c r="F1" s="7"/>
      <c r="G1" s="7"/>
      <c r="H1" s="7"/>
      <c r="I1" s="8" t="s">
        <v>81</v>
      </c>
    </row>
    <row r="2" spans="1:11" ht="15.75" x14ac:dyDescent="0.25">
      <c r="A2" s="7"/>
      <c r="B2" s="7"/>
      <c r="C2" s="7"/>
      <c r="D2" s="7"/>
      <c r="E2" s="7"/>
      <c r="F2" s="7"/>
      <c r="G2" s="7"/>
      <c r="H2" s="7"/>
      <c r="I2" s="7"/>
    </row>
    <row r="3" spans="1:11" ht="21" customHeight="1" x14ac:dyDescent="0.25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11" ht="20.25" customHeight="1" x14ac:dyDescent="0.25">
      <c r="A4" s="6" t="s">
        <v>138</v>
      </c>
      <c r="B4" s="6"/>
      <c r="C4" s="6"/>
      <c r="D4" s="6"/>
      <c r="E4" s="6"/>
      <c r="F4" s="6"/>
      <c r="G4" s="6"/>
      <c r="H4" s="6"/>
      <c r="I4" s="6"/>
    </row>
    <row r="5" spans="1:11" ht="15.75" x14ac:dyDescent="0.25">
      <c r="A5" s="2"/>
      <c r="B5" s="3"/>
      <c r="C5" s="3"/>
      <c r="D5" s="3"/>
      <c r="E5" s="3"/>
      <c r="F5" s="3"/>
      <c r="G5" s="2"/>
      <c r="H5" s="2"/>
      <c r="I5" s="2"/>
    </row>
    <row r="6" spans="1:11" ht="26.25" customHeight="1" x14ac:dyDescent="0.25">
      <c r="A6" s="9" t="s">
        <v>2</v>
      </c>
      <c r="B6" s="9" t="s">
        <v>3</v>
      </c>
      <c r="C6" s="9"/>
      <c r="D6" s="9"/>
      <c r="E6" s="9"/>
      <c r="F6" s="9" t="s">
        <v>8</v>
      </c>
      <c r="G6" s="9"/>
      <c r="H6" s="9"/>
      <c r="I6" s="9"/>
    </row>
    <row r="7" spans="1:11" ht="15.75" x14ac:dyDescent="0.25">
      <c r="A7" s="9"/>
      <c r="B7" s="10" t="s">
        <v>0</v>
      </c>
      <c r="C7" s="10" t="s">
        <v>86</v>
      </c>
      <c r="D7" s="10" t="s">
        <v>103</v>
      </c>
      <c r="E7" s="10" t="s">
        <v>134</v>
      </c>
      <c r="F7" s="10" t="s">
        <v>9</v>
      </c>
      <c r="G7" s="10" t="s">
        <v>86</v>
      </c>
      <c r="H7" s="10" t="s">
        <v>103</v>
      </c>
      <c r="I7" s="10" t="s">
        <v>134</v>
      </c>
    </row>
    <row r="8" spans="1:11" ht="14.25" customHeigh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2">
        <v>9</v>
      </c>
    </row>
    <row r="9" spans="1:11" ht="34.5" customHeight="1" x14ac:dyDescent="0.25">
      <c r="A9" s="13" t="s">
        <v>45</v>
      </c>
      <c r="B9" s="14">
        <f>SUM(B15,B38,B47,B69,B100,B113)</f>
        <v>116310970.19999999</v>
      </c>
      <c r="C9" s="14">
        <f>SUM(C15,C38,C47,C69,C100,C113)</f>
        <v>128271392.34999999</v>
      </c>
      <c r="D9" s="14">
        <f>SUM(D15,D38,D47,D69,D100,D113)</f>
        <v>127114399</v>
      </c>
      <c r="E9" s="14">
        <f>SUM(E15,E38,E47,E69,E100,E113)</f>
        <v>100647474</v>
      </c>
      <c r="F9" s="15" t="s">
        <v>66</v>
      </c>
      <c r="G9" s="10">
        <v>210</v>
      </c>
      <c r="H9" s="10">
        <v>210</v>
      </c>
      <c r="I9" s="10">
        <v>210</v>
      </c>
    </row>
    <row r="10" spans="1:11" ht="34.5" customHeight="1" x14ac:dyDescent="0.25">
      <c r="A10" s="16"/>
      <c r="B10" s="17"/>
      <c r="C10" s="17"/>
      <c r="D10" s="17"/>
      <c r="E10" s="17"/>
      <c r="F10" s="15" t="s">
        <v>67</v>
      </c>
      <c r="G10" s="10">
        <v>12</v>
      </c>
      <c r="H10" s="10">
        <v>12</v>
      </c>
      <c r="I10" s="10">
        <v>12</v>
      </c>
    </row>
    <row r="11" spans="1:11" ht="27.75" customHeight="1" x14ac:dyDescent="0.25">
      <c r="A11" s="16"/>
      <c r="B11" s="17"/>
      <c r="C11" s="17"/>
      <c r="D11" s="17"/>
      <c r="E11" s="17"/>
      <c r="F11" s="15" t="s">
        <v>68</v>
      </c>
      <c r="G11" s="10">
        <v>0</v>
      </c>
      <c r="H11" s="10">
        <v>0</v>
      </c>
      <c r="I11" s="10">
        <v>0</v>
      </c>
      <c r="K11" s="4"/>
    </row>
    <row r="12" spans="1:11" ht="29.25" customHeight="1" x14ac:dyDescent="0.25">
      <c r="A12" s="16"/>
      <c r="B12" s="17"/>
      <c r="C12" s="17"/>
      <c r="D12" s="17"/>
      <c r="E12" s="17"/>
      <c r="F12" s="15" t="s">
        <v>82</v>
      </c>
      <c r="G12" s="10">
        <v>1380</v>
      </c>
      <c r="H12" s="10">
        <v>1380</v>
      </c>
      <c r="I12" s="10">
        <v>1380</v>
      </c>
    </row>
    <row r="13" spans="1:11" ht="49.5" customHeight="1" x14ac:dyDescent="0.25">
      <c r="A13" s="16"/>
      <c r="B13" s="17"/>
      <c r="C13" s="17"/>
      <c r="D13" s="17"/>
      <c r="E13" s="17"/>
      <c r="F13" s="15" t="s">
        <v>69</v>
      </c>
      <c r="G13" s="10">
        <v>0</v>
      </c>
      <c r="H13" s="10">
        <v>0</v>
      </c>
      <c r="I13" s="10">
        <v>0</v>
      </c>
    </row>
    <row r="14" spans="1:11" ht="46.5" customHeight="1" x14ac:dyDescent="0.25">
      <c r="A14" s="18"/>
      <c r="B14" s="19"/>
      <c r="C14" s="19"/>
      <c r="D14" s="19"/>
      <c r="E14" s="19"/>
      <c r="F14" s="15" t="s">
        <v>70</v>
      </c>
      <c r="G14" s="10" t="s">
        <v>46</v>
      </c>
      <c r="H14" s="10" t="s">
        <v>46</v>
      </c>
      <c r="I14" s="10" t="s">
        <v>46</v>
      </c>
    </row>
    <row r="15" spans="1:11" ht="20.45" customHeight="1" x14ac:dyDescent="0.25">
      <c r="A15" s="13" t="s">
        <v>10</v>
      </c>
      <c r="B15" s="14">
        <f>SUM(B18,B25)</f>
        <v>26921091</v>
      </c>
      <c r="C15" s="14">
        <f>SUM(C18,C25)</f>
        <v>34366286.460000001</v>
      </c>
      <c r="D15" s="14">
        <f>SUM(D18,D25)</f>
        <v>31254942</v>
      </c>
      <c r="E15" s="14">
        <f>SUM(E18,E25)</f>
        <v>4688622</v>
      </c>
      <c r="F15" s="15" t="s">
        <v>71</v>
      </c>
      <c r="G15" s="10">
        <v>210</v>
      </c>
      <c r="H15" s="10">
        <v>210</v>
      </c>
      <c r="I15" s="10">
        <v>210</v>
      </c>
    </row>
    <row r="16" spans="1:11" ht="31.5" x14ac:dyDescent="0.25">
      <c r="A16" s="16"/>
      <c r="B16" s="17"/>
      <c r="C16" s="17"/>
      <c r="D16" s="17"/>
      <c r="E16" s="17"/>
      <c r="F16" s="15" t="s">
        <v>72</v>
      </c>
      <c r="G16" s="10">
        <v>18</v>
      </c>
      <c r="H16" s="10">
        <v>18</v>
      </c>
      <c r="I16" s="10">
        <v>18</v>
      </c>
    </row>
    <row r="17" spans="1:9" ht="31.5" x14ac:dyDescent="0.25">
      <c r="A17" s="18"/>
      <c r="B17" s="19"/>
      <c r="C17" s="19"/>
      <c r="D17" s="19"/>
      <c r="E17" s="19"/>
      <c r="F17" s="15" t="s">
        <v>73</v>
      </c>
      <c r="G17" s="10">
        <v>7</v>
      </c>
      <c r="H17" s="10">
        <v>7</v>
      </c>
      <c r="I17" s="10">
        <v>7</v>
      </c>
    </row>
    <row r="18" spans="1:9" ht="47.25" x14ac:dyDescent="0.25">
      <c r="A18" s="20" t="s">
        <v>11</v>
      </c>
      <c r="B18" s="21">
        <f>B21+B22</f>
        <v>80000</v>
      </c>
      <c r="C18" s="21">
        <f t="shared" ref="C18" si="0">C21+C22</f>
        <v>80000</v>
      </c>
      <c r="D18" s="21">
        <f t="shared" ref="D18:E18" si="1">D21+D22</f>
        <v>80000</v>
      </c>
      <c r="E18" s="21">
        <f t="shared" si="1"/>
        <v>80000</v>
      </c>
      <c r="F18" s="22" t="s">
        <v>74</v>
      </c>
      <c r="G18" s="11">
        <v>1500</v>
      </c>
      <c r="H18" s="11">
        <v>1500</v>
      </c>
      <c r="I18" s="11">
        <v>1500</v>
      </c>
    </row>
    <row r="19" spans="1:9" ht="60.75" customHeight="1" x14ac:dyDescent="0.25">
      <c r="A19" s="20"/>
      <c r="B19" s="21"/>
      <c r="C19" s="21"/>
      <c r="D19" s="21"/>
      <c r="E19" s="21"/>
      <c r="F19" s="22" t="s">
        <v>75</v>
      </c>
      <c r="G19" s="11">
        <v>1</v>
      </c>
      <c r="H19" s="11">
        <v>1</v>
      </c>
      <c r="I19" s="11">
        <v>1</v>
      </c>
    </row>
    <row r="20" spans="1:9" ht="90.75" hidden="1" customHeight="1" x14ac:dyDescent="0.25">
      <c r="A20" s="23" t="s">
        <v>130</v>
      </c>
      <c r="B20" s="24" t="s">
        <v>16</v>
      </c>
      <c r="C20" s="25"/>
      <c r="D20" s="25"/>
      <c r="E20" s="26"/>
      <c r="F20" s="22"/>
      <c r="G20" s="11"/>
      <c r="H20" s="11"/>
      <c r="I20" s="11"/>
    </row>
    <row r="21" spans="1:9" ht="94.5" x14ac:dyDescent="0.25">
      <c r="A21" s="23" t="s">
        <v>12</v>
      </c>
      <c r="B21" s="27">
        <v>30000</v>
      </c>
      <c r="C21" s="27">
        <v>30000</v>
      </c>
      <c r="D21" s="27">
        <v>30000</v>
      </c>
      <c r="E21" s="27">
        <v>30000</v>
      </c>
      <c r="F21" s="28"/>
      <c r="G21" s="28"/>
      <c r="H21" s="28"/>
      <c r="I21" s="28"/>
    </row>
    <row r="22" spans="1:9" ht="94.5" x14ac:dyDescent="0.25">
      <c r="A22" s="23" t="s">
        <v>13</v>
      </c>
      <c r="B22" s="27">
        <v>50000</v>
      </c>
      <c r="C22" s="27">
        <v>50000</v>
      </c>
      <c r="D22" s="27">
        <v>50000</v>
      </c>
      <c r="E22" s="27">
        <v>50000</v>
      </c>
      <c r="F22" s="22"/>
      <c r="G22" s="11"/>
      <c r="H22" s="11"/>
      <c r="I22" s="11"/>
    </row>
    <row r="23" spans="1:9" ht="110.25" hidden="1" x14ac:dyDescent="0.25">
      <c r="A23" s="23" t="s">
        <v>14</v>
      </c>
      <c r="B23" s="24" t="s">
        <v>16</v>
      </c>
      <c r="C23" s="25"/>
      <c r="D23" s="25"/>
      <c r="E23" s="26"/>
      <c r="F23" s="11"/>
      <c r="G23" s="11"/>
      <c r="H23" s="11"/>
      <c r="I23" s="11"/>
    </row>
    <row r="24" spans="1:9" ht="49.5" hidden="1" customHeight="1" x14ac:dyDescent="0.25">
      <c r="A24" s="23" t="s">
        <v>15</v>
      </c>
      <c r="B24" s="24" t="s">
        <v>16</v>
      </c>
      <c r="C24" s="25"/>
      <c r="D24" s="25"/>
      <c r="E24" s="26"/>
      <c r="F24" s="11"/>
      <c r="G24" s="11"/>
      <c r="H24" s="11"/>
      <c r="I24" s="11"/>
    </row>
    <row r="25" spans="1:9" ht="47.25" x14ac:dyDescent="0.25">
      <c r="A25" s="29" t="s">
        <v>139</v>
      </c>
      <c r="B25" s="21">
        <f>B28+B29+B30+B31+B32+B33+B34+B35+B36+B37</f>
        <v>26841091</v>
      </c>
      <c r="C25" s="21">
        <f t="shared" ref="C25" si="2">C28+C29+C30+C31+C32+C33+C34+C35+C36+C37</f>
        <v>34286286.460000001</v>
      </c>
      <c r="D25" s="30">
        <f t="shared" ref="D25:E25" si="3">D28+D29+D30+D31+D32+D33+D34+D35+D36+D37</f>
        <v>31174942</v>
      </c>
      <c r="E25" s="30">
        <f t="shared" si="3"/>
        <v>4608622</v>
      </c>
      <c r="F25" s="22" t="s">
        <v>76</v>
      </c>
      <c r="G25" s="11">
        <v>12</v>
      </c>
      <c r="H25" s="11">
        <v>12</v>
      </c>
      <c r="I25" s="11">
        <v>12</v>
      </c>
    </row>
    <row r="26" spans="1:9" ht="80.25" customHeight="1" x14ac:dyDescent="0.25">
      <c r="A26" s="31"/>
      <c r="B26" s="21"/>
      <c r="C26" s="21"/>
      <c r="D26" s="32"/>
      <c r="E26" s="32"/>
      <c r="F26" s="22" t="s">
        <v>100</v>
      </c>
      <c r="G26" s="11">
        <v>43</v>
      </c>
      <c r="H26" s="11">
        <v>43</v>
      </c>
      <c r="I26" s="11">
        <v>43</v>
      </c>
    </row>
    <row r="27" spans="1:9" ht="78.75" x14ac:dyDescent="0.25">
      <c r="A27" s="33"/>
      <c r="B27" s="21"/>
      <c r="C27" s="21"/>
      <c r="D27" s="34"/>
      <c r="E27" s="34"/>
      <c r="F27" s="22" t="s">
        <v>77</v>
      </c>
      <c r="G27" s="11">
        <v>4</v>
      </c>
      <c r="H27" s="11">
        <v>4</v>
      </c>
      <c r="I27" s="11">
        <v>4</v>
      </c>
    </row>
    <row r="28" spans="1:9" ht="63" x14ac:dyDescent="0.25">
      <c r="A28" s="23" t="s">
        <v>140</v>
      </c>
      <c r="B28" s="27">
        <v>22069845</v>
      </c>
      <c r="C28" s="27">
        <v>26407618</v>
      </c>
      <c r="D28" s="27">
        <v>26566320</v>
      </c>
      <c r="E28" s="27">
        <v>0</v>
      </c>
      <c r="F28" s="28"/>
      <c r="G28" s="28"/>
      <c r="H28" s="28"/>
      <c r="I28" s="28"/>
    </row>
    <row r="29" spans="1:9" ht="60.75" customHeight="1" x14ac:dyDescent="0.25">
      <c r="A29" s="23" t="s">
        <v>17</v>
      </c>
      <c r="B29" s="27">
        <v>4250000</v>
      </c>
      <c r="C29" s="27">
        <v>7520046.46</v>
      </c>
      <c r="D29" s="27">
        <v>4250000</v>
      </c>
      <c r="E29" s="27">
        <v>4250000</v>
      </c>
      <c r="F29" s="28"/>
      <c r="G29" s="28"/>
      <c r="H29" s="28"/>
      <c r="I29" s="28"/>
    </row>
    <row r="30" spans="1:9" ht="94.5" hidden="1" x14ac:dyDescent="0.25">
      <c r="A30" s="23" t="s">
        <v>18</v>
      </c>
      <c r="B30" s="27">
        <v>0</v>
      </c>
      <c r="C30" s="27">
        <v>0</v>
      </c>
      <c r="D30" s="27">
        <v>0</v>
      </c>
      <c r="E30" s="27">
        <v>0</v>
      </c>
      <c r="F30" s="22"/>
      <c r="G30" s="11"/>
      <c r="H30" s="11"/>
      <c r="I30" s="23"/>
    </row>
    <row r="31" spans="1:9" ht="33.75" hidden="1" customHeight="1" x14ac:dyDescent="0.25">
      <c r="A31" s="23" t="s">
        <v>19</v>
      </c>
      <c r="B31" s="27">
        <v>0</v>
      </c>
      <c r="C31" s="27">
        <v>0</v>
      </c>
      <c r="D31" s="27">
        <v>0</v>
      </c>
      <c r="E31" s="27">
        <v>0</v>
      </c>
      <c r="F31" s="28"/>
      <c r="G31" s="28"/>
      <c r="H31" s="28"/>
      <c r="I31" s="28"/>
    </row>
    <row r="32" spans="1:9" ht="53.25" customHeight="1" x14ac:dyDescent="0.25">
      <c r="A32" s="23" t="s">
        <v>20</v>
      </c>
      <c r="B32" s="27">
        <v>100000</v>
      </c>
      <c r="C32" s="27">
        <v>100000</v>
      </c>
      <c r="D32" s="27">
        <v>100000</v>
      </c>
      <c r="E32" s="27">
        <v>100000</v>
      </c>
      <c r="F32" s="28"/>
      <c r="G32" s="28"/>
      <c r="H32" s="28"/>
      <c r="I32" s="28"/>
    </row>
    <row r="33" spans="1:9" ht="44.25" hidden="1" customHeight="1" x14ac:dyDescent="0.25">
      <c r="A33" s="23" t="s">
        <v>21</v>
      </c>
      <c r="B33" s="27">
        <v>0</v>
      </c>
      <c r="C33" s="27">
        <v>0</v>
      </c>
      <c r="D33" s="27">
        <v>0</v>
      </c>
      <c r="E33" s="27">
        <v>0</v>
      </c>
      <c r="F33" s="22"/>
      <c r="G33" s="11"/>
      <c r="H33" s="11"/>
      <c r="I33" s="23"/>
    </row>
    <row r="34" spans="1:9" ht="63" x14ac:dyDescent="0.25">
      <c r="A34" s="23" t="s">
        <v>22</v>
      </c>
      <c r="B34" s="27">
        <v>211246</v>
      </c>
      <c r="C34" s="27">
        <v>258622</v>
      </c>
      <c r="D34" s="27">
        <v>258622</v>
      </c>
      <c r="E34" s="27">
        <v>258622</v>
      </c>
      <c r="F34" s="22"/>
      <c r="G34" s="11"/>
      <c r="H34" s="11"/>
      <c r="I34" s="23"/>
    </row>
    <row r="35" spans="1:9" ht="126" hidden="1" x14ac:dyDescent="0.25">
      <c r="A35" s="35" t="s">
        <v>104</v>
      </c>
      <c r="B35" s="36">
        <v>0</v>
      </c>
      <c r="C35" s="36">
        <v>0</v>
      </c>
      <c r="D35" s="36">
        <v>0</v>
      </c>
      <c r="E35" s="36">
        <v>0</v>
      </c>
      <c r="F35" s="22"/>
      <c r="G35" s="11"/>
      <c r="H35" s="11"/>
      <c r="I35" s="23"/>
    </row>
    <row r="36" spans="1:9" ht="110.25" hidden="1" x14ac:dyDescent="0.25">
      <c r="A36" s="35" t="s">
        <v>105</v>
      </c>
      <c r="B36" s="36">
        <v>0</v>
      </c>
      <c r="C36" s="36">
        <v>0</v>
      </c>
      <c r="D36" s="36">
        <v>0</v>
      </c>
      <c r="E36" s="36">
        <v>0</v>
      </c>
      <c r="F36" s="22"/>
      <c r="G36" s="11"/>
      <c r="H36" s="11"/>
      <c r="I36" s="23"/>
    </row>
    <row r="37" spans="1:9" ht="63" x14ac:dyDescent="0.25">
      <c r="A37" s="35" t="s">
        <v>133</v>
      </c>
      <c r="B37" s="36">
        <f>35000+175000</f>
        <v>210000</v>
      </c>
      <c r="C37" s="36">
        <v>0</v>
      </c>
      <c r="D37" s="36">
        <v>0</v>
      </c>
      <c r="E37" s="36">
        <v>0</v>
      </c>
      <c r="F37" s="22" t="s">
        <v>132</v>
      </c>
      <c r="G37" s="11">
        <v>0</v>
      </c>
      <c r="H37" s="11">
        <v>0</v>
      </c>
      <c r="I37" s="11">
        <v>0</v>
      </c>
    </row>
    <row r="38" spans="1:9" ht="41.25" customHeight="1" x14ac:dyDescent="0.25">
      <c r="A38" s="13" t="s">
        <v>23</v>
      </c>
      <c r="B38" s="14">
        <f>SUM(B40,B45)</f>
        <v>2570166</v>
      </c>
      <c r="C38" s="14">
        <f>SUM(C40,C45)</f>
        <v>3366557</v>
      </c>
      <c r="D38" s="14">
        <f>SUM(D40,D45)</f>
        <v>3432613</v>
      </c>
      <c r="E38" s="14">
        <f>SUM(E40,E45)</f>
        <v>3427929</v>
      </c>
      <c r="F38" s="22" t="s">
        <v>47</v>
      </c>
      <c r="G38" s="11">
        <v>12</v>
      </c>
      <c r="H38" s="11">
        <v>12</v>
      </c>
      <c r="I38" s="11">
        <v>12</v>
      </c>
    </row>
    <row r="39" spans="1:9" ht="47.25" x14ac:dyDescent="0.25">
      <c r="A39" s="18"/>
      <c r="B39" s="19"/>
      <c r="C39" s="19"/>
      <c r="D39" s="19"/>
      <c r="E39" s="19"/>
      <c r="F39" s="22" t="s">
        <v>48</v>
      </c>
      <c r="G39" s="11">
        <v>5</v>
      </c>
      <c r="H39" s="11">
        <v>5</v>
      </c>
      <c r="I39" s="11">
        <v>5</v>
      </c>
    </row>
    <row r="40" spans="1:9" ht="61.5" customHeight="1" x14ac:dyDescent="0.25">
      <c r="A40" s="29" t="s">
        <v>24</v>
      </c>
      <c r="B40" s="21">
        <f>B42+B43+B44</f>
        <v>30000</v>
      </c>
      <c r="C40" s="21">
        <f t="shared" ref="C40:E40" si="4">C42+C43+C44</f>
        <v>30000</v>
      </c>
      <c r="D40" s="21">
        <f t="shared" si="4"/>
        <v>30000</v>
      </c>
      <c r="E40" s="21">
        <f t="shared" si="4"/>
        <v>30000</v>
      </c>
      <c r="F40" s="22" t="s">
        <v>49</v>
      </c>
      <c r="G40" s="11">
        <v>2000</v>
      </c>
      <c r="H40" s="11">
        <v>2000</v>
      </c>
      <c r="I40" s="11">
        <v>2000</v>
      </c>
    </row>
    <row r="41" spans="1:9" ht="76.5" customHeight="1" x14ac:dyDescent="0.25">
      <c r="A41" s="33"/>
      <c r="B41" s="21"/>
      <c r="C41" s="21"/>
      <c r="D41" s="21"/>
      <c r="E41" s="21"/>
      <c r="F41" s="22" t="s">
        <v>50</v>
      </c>
      <c r="G41" s="11">
        <v>0</v>
      </c>
      <c r="H41" s="11">
        <v>0</v>
      </c>
      <c r="I41" s="11">
        <v>0</v>
      </c>
    </row>
    <row r="42" spans="1:9" ht="47.25" customHeight="1" x14ac:dyDescent="0.25">
      <c r="A42" s="23" t="s">
        <v>25</v>
      </c>
      <c r="B42" s="27">
        <v>30000</v>
      </c>
      <c r="C42" s="27">
        <v>30000</v>
      </c>
      <c r="D42" s="27">
        <v>30000</v>
      </c>
      <c r="E42" s="27">
        <v>30000</v>
      </c>
      <c r="F42" s="28"/>
      <c r="G42" s="28"/>
      <c r="H42" s="28"/>
      <c r="I42" s="28"/>
    </row>
    <row r="43" spans="1:9" ht="36" hidden="1" customHeight="1" x14ac:dyDescent="0.25">
      <c r="A43" s="23" t="s">
        <v>102</v>
      </c>
      <c r="B43" s="27">
        <v>0</v>
      </c>
      <c r="C43" s="27">
        <v>0</v>
      </c>
      <c r="D43" s="27">
        <v>0</v>
      </c>
      <c r="E43" s="27">
        <v>0</v>
      </c>
      <c r="F43" s="11"/>
      <c r="G43" s="11"/>
      <c r="H43" s="11"/>
      <c r="I43" s="11"/>
    </row>
    <row r="44" spans="1:9" ht="57" hidden="1" customHeight="1" x14ac:dyDescent="0.25">
      <c r="A44" s="23" t="s">
        <v>26</v>
      </c>
      <c r="B44" s="27">
        <v>0</v>
      </c>
      <c r="C44" s="27">
        <v>0</v>
      </c>
      <c r="D44" s="27">
        <v>0</v>
      </c>
      <c r="E44" s="27">
        <v>0</v>
      </c>
      <c r="F44" s="28"/>
      <c r="G44" s="28"/>
      <c r="H44" s="28"/>
      <c r="I44" s="28"/>
    </row>
    <row r="45" spans="1:9" ht="63" x14ac:dyDescent="0.25">
      <c r="A45" s="35" t="s">
        <v>106</v>
      </c>
      <c r="B45" s="36">
        <f>B46</f>
        <v>2540166</v>
      </c>
      <c r="C45" s="36">
        <f t="shared" ref="C45:E45" si="5">C46</f>
        <v>3336557</v>
      </c>
      <c r="D45" s="36">
        <f t="shared" si="5"/>
        <v>3402613</v>
      </c>
      <c r="E45" s="36">
        <f t="shared" si="5"/>
        <v>3397929</v>
      </c>
      <c r="F45" s="28" t="s">
        <v>101</v>
      </c>
      <c r="G45" s="28">
        <v>5</v>
      </c>
      <c r="H45" s="28">
        <v>5</v>
      </c>
      <c r="I45" s="28">
        <v>5</v>
      </c>
    </row>
    <row r="46" spans="1:9" ht="37.5" customHeight="1" x14ac:dyDescent="0.25">
      <c r="A46" s="37" t="s">
        <v>107</v>
      </c>
      <c r="B46" s="36">
        <v>2540166</v>
      </c>
      <c r="C46" s="36">
        <v>3336557</v>
      </c>
      <c r="D46" s="36">
        <v>3402613</v>
      </c>
      <c r="E46" s="36">
        <v>3397929</v>
      </c>
      <c r="F46" s="28"/>
      <c r="G46" s="28"/>
      <c r="H46" s="28"/>
      <c r="I46" s="28"/>
    </row>
    <row r="47" spans="1:9" ht="48" customHeight="1" x14ac:dyDescent="0.25">
      <c r="A47" s="13" t="s">
        <v>27</v>
      </c>
      <c r="B47" s="14">
        <f>SUM(B49,B58,B67)</f>
        <v>29529718.18</v>
      </c>
      <c r="C47" s="14">
        <f>SUM(C49,C58,C67)</f>
        <v>28188508.890000001</v>
      </c>
      <c r="D47" s="14">
        <f>SUM(D49,D58,D67)</f>
        <v>28397976</v>
      </c>
      <c r="E47" s="14">
        <f>SUM(E49,E58,E67)</f>
        <v>28411952</v>
      </c>
      <c r="F47" s="22" t="s">
        <v>83</v>
      </c>
      <c r="G47" s="11">
        <v>0</v>
      </c>
      <c r="H47" s="11">
        <v>0</v>
      </c>
      <c r="I47" s="11">
        <v>0</v>
      </c>
    </row>
    <row r="48" spans="1:9" ht="48" customHeight="1" x14ac:dyDescent="0.25">
      <c r="A48" s="18"/>
      <c r="B48" s="19"/>
      <c r="C48" s="19"/>
      <c r="D48" s="19"/>
      <c r="E48" s="19"/>
      <c r="F48" s="22" t="s">
        <v>78</v>
      </c>
      <c r="G48" s="11">
        <v>0</v>
      </c>
      <c r="H48" s="11">
        <v>0</v>
      </c>
      <c r="I48" s="11">
        <v>0</v>
      </c>
    </row>
    <row r="49" spans="1:9" ht="195.75" customHeight="1" x14ac:dyDescent="0.25">
      <c r="A49" s="38" t="s">
        <v>108</v>
      </c>
      <c r="B49" s="27">
        <f>B50+B51+B52+B53+B54+B55+B56+B57</f>
        <v>1315196.1100000001</v>
      </c>
      <c r="C49" s="27">
        <f>C50+C51+C52+C53+C54+C55+C56+C57</f>
        <v>657578</v>
      </c>
      <c r="D49" s="27">
        <f>D50+D51+D52+D53+D54+D55+D56+D57</f>
        <v>657578</v>
      </c>
      <c r="E49" s="27">
        <f>E50+E51+E52+E53+E54+E55+E56+E57</f>
        <v>657578</v>
      </c>
      <c r="F49" s="22" t="s">
        <v>51</v>
      </c>
      <c r="G49" s="11">
        <v>1</v>
      </c>
      <c r="H49" s="11">
        <v>1</v>
      </c>
      <c r="I49" s="11">
        <v>1</v>
      </c>
    </row>
    <row r="50" spans="1:9" ht="112.15" hidden="1" customHeight="1" x14ac:dyDescent="0.25">
      <c r="A50" s="38" t="s">
        <v>109</v>
      </c>
      <c r="B50" s="27">
        <v>0</v>
      </c>
      <c r="C50" s="27">
        <v>0</v>
      </c>
      <c r="D50" s="27">
        <v>0</v>
      </c>
      <c r="E50" s="27">
        <v>0</v>
      </c>
      <c r="F50" s="11"/>
      <c r="G50" s="11"/>
      <c r="H50" s="11"/>
      <c r="I50" s="11"/>
    </row>
    <row r="51" spans="1:9" ht="102.6" customHeight="1" x14ac:dyDescent="0.25">
      <c r="A51" s="23" t="s">
        <v>110</v>
      </c>
      <c r="B51" s="27">
        <v>1315196.1100000001</v>
      </c>
      <c r="C51" s="27">
        <v>657578</v>
      </c>
      <c r="D51" s="27">
        <v>657578</v>
      </c>
      <c r="E51" s="27">
        <v>657578</v>
      </c>
      <c r="F51" s="28"/>
      <c r="G51" s="28"/>
      <c r="H51" s="28"/>
      <c r="I51" s="28"/>
    </row>
    <row r="52" spans="1:9" ht="72.75" hidden="1" customHeight="1" x14ac:dyDescent="0.25">
      <c r="A52" s="23" t="s">
        <v>28</v>
      </c>
      <c r="B52" s="27">
        <v>0</v>
      </c>
      <c r="C52" s="27">
        <v>0</v>
      </c>
      <c r="D52" s="27">
        <v>0</v>
      </c>
      <c r="E52" s="27">
        <v>0</v>
      </c>
      <c r="F52" s="11"/>
      <c r="G52" s="11"/>
      <c r="H52" s="11"/>
      <c r="I52" s="11"/>
    </row>
    <row r="53" spans="1:9" ht="48.75" hidden="1" customHeight="1" x14ac:dyDescent="0.25">
      <c r="A53" s="23" t="s">
        <v>29</v>
      </c>
      <c r="B53" s="27">
        <v>0</v>
      </c>
      <c r="C53" s="27">
        <v>0</v>
      </c>
      <c r="D53" s="27">
        <v>0</v>
      </c>
      <c r="E53" s="27">
        <v>0</v>
      </c>
      <c r="F53" s="11"/>
      <c r="G53" s="11"/>
      <c r="H53" s="11"/>
      <c r="I53" s="11"/>
    </row>
    <row r="54" spans="1:9" ht="49.5" hidden="1" customHeight="1" x14ac:dyDescent="0.25">
      <c r="A54" s="23" t="s">
        <v>30</v>
      </c>
      <c r="B54" s="27">
        <v>0</v>
      </c>
      <c r="C54" s="27">
        <v>0</v>
      </c>
      <c r="D54" s="27">
        <v>0</v>
      </c>
      <c r="E54" s="27">
        <v>0</v>
      </c>
      <c r="F54" s="11"/>
      <c r="G54" s="11"/>
      <c r="H54" s="11"/>
      <c r="I54" s="11"/>
    </row>
    <row r="55" spans="1:9" ht="57" hidden="1" customHeight="1" x14ac:dyDescent="0.25">
      <c r="A55" s="23" t="s">
        <v>31</v>
      </c>
      <c r="B55" s="27">
        <v>0</v>
      </c>
      <c r="C55" s="27">
        <v>0</v>
      </c>
      <c r="D55" s="27">
        <v>0</v>
      </c>
      <c r="E55" s="27">
        <v>0</v>
      </c>
      <c r="F55" s="11"/>
      <c r="G55" s="11"/>
      <c r="H55" s="11"/>
      <c r="I55" s="11"/>
    </row>
    <row r="56" spans="1:9" ht="51" hidden="1" customHeight="1" x14ac:dyDescent="0.25">
      <c r="A56" s="23" t="s">
        <v>32</v>
      </c>
      <c r="B56" s="27">
        <v>0</v>
      </c>
      <c r="C56" s="27">
        <v>0</v>
      </c>
      <c r="D56" s="27">
        <v>0</v>
      </c>
      <c r="E56" s="27">
        <v>0</v>
      </c>
      <c r="F56" s="11"/>
      <c r="G56" s="11"/>
      <c r="H56" s="11"/>
      <c r="I56" s="11"/>
    </row>
    <row r="57" spans="1:9" ht="37.5" hidden="1" customHeight="1" x14ac:dyDescent="0.25">
      <c r="A57" s="23" t="s">
        <v>33</v>
      </c>
      <c r="B57" s="27">
        <v>0</v>
      </c>
      <c r="C57" s="27">
        <v>0</v>
      </c>
      <c r="D57" s="27">
        <v>0</v>
      </c>
      <c r="E57" s="27">
        <v>0</v>
      </c>
      <c r="F57" s="11"/>
      <c r="G57" s="11"/>
      <c r="H57" s="11"/>
      <c r="I57" s="11"/>
    </row>
    <row r="58" spans="1:9" ht="15.75" x14ac:dyDescent="0.25">
      <c r="A58" s="20" t="s">
        <v>34</v>
      </c>
      <c r="B58" s="21">
        <f>B62+B63+B64+B65+B66</f>
        <v>3225523.0700000003</v>
      </c>
      <c r="C58" s="21">
        <f t="shared" ref="C58:E58" si="6">C62+C63+C64+C65+C66</f>
        <v>498809.89</v>
      </c>
      <c r="D58" s="21">
        <f t="shared" si="6"/>
        <v>0</v>
      </c>
      <c r="E58" s="21">
        <f t="shared" si="6"/>
        <v>0</v>
      </c>
      <c r="F58" s="11"/>
      <c r="G58" s="11"/>
      <c r="H58" s="11"/>
      <c r="I58" s="11"/>
    </row>
    <row r="59" spans="1:9" ht="17.25" customHeight="1" x14ac:dyDescent="0.25">
      <c r="A59" s="20"/>
      <c r="B59" s="21"/>
      <c r="C59" s="21"/>
      <c r="D59" s="21"/>
      <c r="E59" s="21"/>
      <c r="F59" s="11"/>
      <c r="G59" s="11"/>
      <c r="H59" s="11"/>
      <c r="I59" s="11"/>
    </row>
    <row r="60" spans="1:9" ht="15.75" x14ac:dyDescent="0.25">
      <c r="A60" s="20"/>
      <c r="B60" s="21"/>
      <c r="C60" s="21"/>
      <c r="D60" s="21"/>
      <c r="E60" s="21"/>
      <c r="F60" s="11"/>
      <c r="G60" s="11"/>
      <c r="H60" s="12"/>
      <c r="I60" s="11"/>
    </row>
    <row r="61" spans="1:9" ht="24.75" customHeight="1" x14ac:dyDescent="0.25">
      <c r="A61" s="20"/>
      <c r="B61" s="21"/>
      <c r="C61" s="21"/>
      <c r="D61" s="21"/>
      <c r="E61" s="21"/>
      <c r="F61" s="11"/>
      <c r="G61" s="11"/>
      <c r="H61" s="11"/>
      <c r="I61" s="11"/>
    </row>
    <row r="62" spans="1:9" ht="141.75" hidden="1" x14ac:dyDescent="0.25">
      <c r="A62" s="23" t="s">
        <v>111</v>
      </c>
      <c r="B62" s="27"/>
      <c r="C62" s="27"/>
      <c r="D62" s="27"/>
      <c r="E62" s="27"/>
      <c r="F62" s="11"/>
      <c r="G62" s="11"/>
      <c r="H62" s="11"/>
      <c r="I62" s="23"/>
    </row>
    <row r="63" spans="1:9" ht="44.25" customHeight="1" x14ac:dyDescent="0.25">
      <c r="A63" s="37" t="s">
        <v>112</v>
      </c>
      <c r="B63" s="36">
        <f>165373.56+131753.1</f>
        <v>297126.66000000003</v>
      </c>
      <c r="C63" s="27">
        <f>165373.56+236236.33</f>
        <v>401609.89</v>
      </c>
      <c r="D63" s="27">
        <v>0</v>
      </c>
      <c r="E63" s="27">
        <v>0</v>
      </c>
      <c r="F63" s="11"/>
      <c r="G63" s="11"/>
      <c r="H63" s="11"/>
      <c r="I63" s="23"/>
    </row>
    <row r="64" spans="1:9" ht="44.25" customHeight="1" x14ac:dyDescent="0.25">
      <c r="A64" s="37" t="s">
        <v>135</v>
      </c>
      <c r="B64" s="36">
        <v>1460000</v>
      </c>
      <c r="C64" s="36">
        <v>0</v>
      </c>
      <c r="D64" s="36">
        <v>0</v>
      </c>
      <c r="E64" s="36">
        <v>0</v>
      </c>
      <c r="F64" s="11"/>
      <c r="G64" s="11"/>
      <c r="H64" s="11"/>
      <c r="I64" s="23"/>
    </row>
    <row r="65" spans="1:9" ht="113.25" customHeight="1" x14ac:dyDescent="0.25">
      <c r="A65" s="39" t="s">
        <v>136</v>
      </c>
      <c r="B65" s="36">
        <v>97200</v>
      </c>
      <c r="C65" s="36">
        <v>97200</v>
      </c>
      <c r="D65" s="36"/>
      <c r="E65" s="36"/>
      <c r="F65" s="11"/>
      <c r="G65" s="11"/>
      <c r="H65" s="11"/>
      <c r="I65" s="23"/>
    </row>
    <row r="66" spans="1:9" ht="48" customHeight="1" x14ac:dyDescent="0.25">
      <c r="A66" s="37" t="s">
        <v>137</v>
      </c>
      <c r="B66" s="36">
        <v>1371196.41</v>
      </c>
      <c r="C66" s="36">
        <v>0</v>
      </c>
      <c r="D66" s="36">
        <v>0</v>
      </c>
      <c r="E66" s="36">
        <v>0</v>
      </c>
      <c r="F66" s="11"/>
      <c r="G66" s="11"/>
      <c r="H66" s="11"/>
      <c r="I66" s="23"/>
    </row>
    <row r="67" spans="1:9" ht="46.5" customHeight="1" x14ac:dyDescent="0.25">
      <c r="A67" s="37" t="s">
        <v>113</v>
      </c>
      <c r="B67" s="36">
        <f>B68</f>
        <v>24988999</v>
      </c>
      <c r="C67" s="36">
        <f t="shared" ref="C67:E67" si="7">C68</f>
        <v>27032121</v>
      </c>
      <c r="D67" s="36">
        <f t="shared" si="7"/>
        <v>27740398</v>
      </c>
      <c r="E67" s="36">
        <f t="shared" si="7"/>
        <v>27754374</v>
      </c>
      <c r="F67" s="11" t="s">
        <v>65</v>
      </c>
      <c r="G67" s="11">
        <v>8</v>
      </c>
      <c r="H67" s="11">
        <v>8</v>
      </c>
      <c r="I67" s="11">
        <v>8</v>
      </c>
    </row>
    <row r="68" spans="1:9" ht="69.75" customHeight="1" x14ac:dyDescent="0.25">
      <c r="A68" s="37" t="s">
        <v>114</v>
      </c>
      <c r="B68" s="36">
        <v>24988999</v>
      </c>
      <c r="C68" s="27">
        <v>27032121</v>
      </c>
      <c r="D68" s="27">
        <v>27740398</v>
      </c>
      <c r="E68" s="27">
        <v>27754374</v>
      </c>
      <c r="F68" s="11"/>
      <c r="G68" s="11"/>
      <c r="H68" s="11"/>
      <c r="I68" s="23"/>
    </row>
    <row r="69" spans="1:9" ht="48" customHeight="1" x14ac:dyDescent="0.25">
      <c r="A69" s="13" t="s">
        <v>141</v>
      </c>
      <c r="B69" s="14">
        <f>B73+B75+B77+B94</f>
        <v>401436</v>
      </c>
      <c r="C69" s="14">
        <f t="shared" ref="C69:E69" si="8">C73+C75+C77+C94</f>
        <v>401436</v>
      </c>
      <c r="D69" s="14">
        <f t="shared" si="8"/>
        <v>401436</v>
      </c>
      <c r="E69" s="14">
        <f t="shared" si="8"/>
        <v>401436</v>
      </c>
      <c r="F69" s="40" t="s">
        <v>52</v>
      </c>
      <c r="G69" s="11">
        <v>1380</v>
      </c>
      <c r="H69" s="11">
        <v>1380</v>
      </c>
      <c r="I69" s="11">
        <v>1380</v>
      </c>
    </row>
    <row r="70" spans="1:9" ht="47.25" customHeight="1" x14ac:dyDescent="0.25">
      <c r="A70" s="16"/>
      <c r="B70" s="17"/>
      <c r="C70" s="17"/>
      <c r="D70" s="17"/>
      <c r="E70" s="17"/>
      <c r="F70" s="22" t="s">
        <v>84</v>
      </c>
      <c r="G70" s="11">
        <v>355</v>
      </c>
      <c r="H70" s="11">
        <v>355</v>
      </c>
      <c r="I70" s="11">
        <v>355</v>
      </c>
    </row>
    <row r="71" spans="1:9" ht="57" customHeight="1" x14ac:dyDescent="0.25">
      <c r="A71" s="16"/>
      <c r="B71" s="17"/>
      <c r="C71" s="17"/>
      <c r="D71" s="17"/>
      <c r="E71" s="17"/>
      <c r="F71" s="22" t="s">
        <v>85</v>
      </c>
      <c r="G71" s="11">
        <v>200</v>
      </c>
      <c r="H71" s="11">
        <v>200</v>
      </c>
      <c r="I71" s="11">
        <v>200</v>
      </c>
    </row>
    <row r="72" spans="1:9" ht="69.75" customHeight="1" x14ac:dyDescent="0.25">
      <c r="A72" s="18"/>
      <c r="B72" s="19"/>
      <c r="C72" s="19"/>
      <c r="D72" s="19"/>
      <c r="E72" s="19"/>
      <c r="F72" s="22" t="s">
        <v>53</v>
      </c>
      <c r="G72" s="11">
        <v>56</v>
      </c>
      <c r="H72" s="11">
        <v>56</v>
      </c>
      <c r="I72" s="11">
        <v>56</v>
      </c>
    </row>
    <row r="73" spans="1:9" ht="93" customHeight="1" x14ac:dyDescent="0.25">
      <c r="A73" s="35" t="s">
        <v>115</v>
      </c>
      <c r="B73" s="36">
        <f>B74</f>
        <v>401436</v>
      </c>
      <c r="C73" s="36">
        <f t="shared" ref="C73:E73" si="9">C74</f>
        <v>401436</v>
      </c>
      <c r="D73" s="36">
        <f t="shared" si="9"/>
        <v>401436</v>
      </c>
      <c r="E73" s="36">
        <f t="shared" si="9"/>
        <v>401436</v>
      </c>
      <c r="F73" s="22" t="s">
        <v>79</v>
      </c>
      <c r="G73" s="11">
        <v>15</v>
      </c>
      <c r="H73" s="11">
        <v>15</v>
      </c>
      <c r="I73" s="11">
        <v>15</v>
      </c>
    </row>
    <row r="74" spans="1:9" ht="45.6" customHeight="1" x14ac:dyDescent="0.25">
      <c r="A74" s="23" t="s">
        <v>116</v>
      </c>
      <c r="B74" s="27">
        <v>401436</v>
      </c>
      <c r="C74" s="27">
        <v>401436</v>
      </c>
      <c r="D74" s="27">
        <v>401436</v>
      </c>
      <c r="E74" s="27">
        <v>401436</v>
      </c>
      <c r="F74" s="28"/>
      <c r="G74" s="28"/>
      <c r="H74" s="28"/>
      <c r="I74" s="28"/>
    </row>
    <row r="75" spans="1:9" ht="76.150000000000006" hidden="1" customHeight="1" x14ac:dyDescent="0.25">
      <c r="A75" s="23" t="s">
        <v>117</v>
      </c>
      <c r="B75" s="27">
        <f>B76</f>
        <v>0</v>
      </c>
      <c r="C75" s="27">
        <f t="shared" ref="C75:E75" si="10">C76</f>
        <v>0</v>
      </c>
      <c r="D75" s="27">
        <f t="shared" si="10"/>
        <v>0</v>
      </c>
      <c r="E75" s="27">
        <f t="shared" si="10"/>
        <v>0</v>
      </c>
      <c r="F75" s="11"/>
      <c r="G75" s="11"/>
      <c r="H75" s="11"/>
      <c r="I75" s="11"/>
    </row>
    <row r="76" spans="1:9" ht="45.75" hidden="1" customHeight="1" x14ac:dyDescent="0.25">
      <c r="A76" s="23" t="s">
        <v>118</v>
      </c>
      <c r="B76" s="27">
        <v>0</v>
      </c>
      <c r="C76" s="27">
        <v>0</v>
      </c>
      <c r="D76" s="27">
        <v>0</v>
      </c>
      <c r="E76" s="27">
        <v>0</v>
      </c>
      <c r="F76" s="28"/>
      <c r="G76" s="28"/>
      <c r="H76" s="28"/>
      <c r="I76" s="28"/>
    </row>
    <row r="77" spans="1:9" ht="33.75" hidden="1" customHeight="1" x14ac:dyDescent="0.25">
      <c r="A77" s="29" t="s">
        <v>119</v>
      </c>
      <c r="B77" s="30">
        <f>B86+B87+B88</f>
        <v>0</v>
      </c>
      <c r="C77" s="30">
        <f t="shared" ref="C77:E77" si="11">C86+C87+C88</f>
        <v>0</v>
      </c>
      <c r="D77" s="30">
        <f t="shared" si="11"/>
        <v>0</v>
      </c>
      <c r="E77" s="30">
        <f t="shared" si="11"/>
        <v>0</v>
      </c>
      <c r="F77" s="41" t="s">
        <v>54</v>
      </c>
      <c r="G77" s="11">
        <v>1</v>
      </c>
      <c r="H77" s="11">
        <v>1</v>
      </c>
      <c r="I77" s="11">
        <v>1</v>
      </c>
    </row>
    <row r="78" spans="1:9" ht="23.25" hidden="1" customHeight="1" x14ac:dyDescent="0.25">
      <c r="A78" s="31"/>
      <c r="B78" s="32"/>
      <c r="C78" s="32"/>
      <c r="D78" s="32"/>
      <c r="E78" s="32"/>
      <c r="F78" s="41" t="s">
        <v>80</v>
      </c>
      <c r="G78" s="11">
        <v>1</v>
      </c>
      <c r="H78" s="11">
        <v>1</v>
      </c>
      <c r="I78" s="11">
        <v>1</v>
      </c>
    </row>
    <row r="79" spans="1:9" ht="33.75" hidden="1" customHeight="1" x14ac:dyDescent="0.25">
      <c r="A79" s="31"/>
      <c r="B79" s="32"/>
      <c r="C79" s="32"/>
      <c r="D79" s="32"/>
      <c r="E79" s="32"/>
      <c r="F79" s="41" t="s">
        <v>55</v>
      </c>
      <c r="G79" s="11">
        <v>2</v>
      </c>
      <c r="H79" s="12">
        <v>2</v>
      </c>
      <c r="I79" s="11">
        <v>2</v>
      </c>
    </row>
    <row r="80" spans="1:9" ht="68.25" hidden="1" customHeight="1" x14ac:dyDescent="0.25">
      <c r="A80" s="33"/>
      <c r="B80" s="34"/>
      <c r="C80" s="34"/>
      <c r="D80" s="34"/>
      <c r="E80" s="34"/>
      <c r="F80" s="41" t="s">
        <v>56</v>
      </c>
      <c r="G80" s="11"/>
      <c r="H80" s="11"/>
      <c r="I80" s="11"/>
    </row>
    <row r="81" spans="1:9" ht="102" hidden="1" customHeight="1" x14ac:dyDescent="0.25">
      <c r="A81" s="38" t="s">
        <v>120</v>
      </c>
      <c r="B81" s="24" t="s">
        <v>16</v>
      </c>
      <c r="C81" s="25"/>
      <c r="D81" s="25"/>
      <c r="E81" s="26"/>
      <c r="F81" s="11"/>
      <c r="G81" s="11"/>
      <c r="H81" s="11"/>
      <c r="I81" s="23"/>
    </row>
    <row r="82" spans="1:9" ht="58.5" hidden="1" customHeight="1" x14ac:dyDescent="0.25">
      <c r="A82" s="38" t="s">
        <v>121</v>
      </c>
      <c r="B82" s="24" t="s">
        <v>16</v>
      </c>
      <c r="C82" s="25"/>
      <c r="D82" s="25"/>
      <c r="E82" s="26"/>
      <c r="F82" s="11"/>
      <c r="G82" s="11"/>
      <c r="H82" s="11"/>
      <c r="I82" s="23"/>
    </row>
    <row r="83" spans="1:9" ht="152.25" hidden="1" customHeight="1" x14ac:dyDescent="0.25">
      <c r="A83" s="23" t="s">
        <v>122</v>
      </c>
      <c r="B83" s="24" t="s">
        <v>16</v>
      </c>
      <c r="C83" s="25"/>
      <c r="D83" s="25"/>
      <c r="E83" s="26"/>
      <c r="F83" s="11"/>
      <c r="G83" s="11"/>
      <c r="H83" s="11"/>
      <c r="I83" s="23"/>
    </row>
    <row r="84" spans="1:9" ht="33" hidden="1" customHeight="1" x14ac:dyDescent="0.25">
      <c r="A84" s="38" t="s">
        <v>123</v>
      </c>
      <c r="B84" s="24" t="s">
        <v>16</v>
      </c>
      <c r="C84" s="25"/>
      <c r="D84" s="25"/>
      <c r="E84" s="26"/>
      <c r="F84" s="11"/>
      <c r="G84" s="11"/>
      <c r="H84" s="11"/>
      <c r="I84" s="23"/>
    </row>
    <row r="85" spans="1:9" ht="104.25" hidden="1" customHeight="1" x14ac:dyDescent="0.25">
      <c r="A85" s="38" t="s">
        <v>124</v>
      </c>
      <c r="B85" s="24" t="s">
        <v>16</v>
      </c>
      <c r="C85" s="25"/>
      <c r="D85" s="25"/>
      <c r="E85" s="26"/>
      <c r="F85" s="11"/>
      <c r="G85" s="11"/>
      <c r="H85" s="11"/>
      <c r="I85" s="23"/>
    </row>
    <row r="86" spans="1:9" ht="46.15" hidden="1" customHeight="1" x14ac:dyDescent="0.25">
      <c r="A86" s="23" t="s">
        <v>87</v>
      </c>
      <c r="B86" s="27">
        <v>0</v>
      </c>
      <c r="C86" s="27">
        <v>0</v>
      </c>
      <c r="D86" s="27">
        <v>0</v>
      </c>
      <c r="E86" s="27">
        <v>0</v>
      </c>
      <c r="F86" s="11"/>
      <c r="G86" s="11"/>
      <c r="H86" s="11"/>
      <c r="I86" s="23"/>
    </row>
    <row r="87" spans="1:9" ht="65.45" hidden="1" customHeight="1" x14ac:dyDescent="0.25">
      <c r="A87" s="23" t="s">
        <v>88</v>
      </c>
      <c r="B87" s="27">
        <v>0</v>
      </c>
      <c r="C87" s="27">
        <v>0</v>
      </c>
      <c r="D87" s="27">
        <v>0</v>
      </c>
      <c r="E87" s="27">
        <v>0</v>
      </c>
      <c r="F87" s="11"/>
      <c r="G87" s="11"/>
      <c r="H87" s="11"/>
      <c r="I87" s="23"/>
    </row>
    <row r="88" spans="1:9" ht="97.15" hidden="1" customHeight="1" x14ac:dyDescent="0.25">
      <c r="A88" s="23" t="s">
        <v>89</v>
      </c>
      <c r="B88" s="27">
        <v>0</v>
      </c>
      <c r="C88" s="27">
        <v>0</v>
      </c>
      <c r="D88" s="27">
        <v>0</v>
      </c>
      <c r="E88" s="27">
        <v>0</v>
      </c>
      <c r="F88" s="11"/>
      <c r="G88" s="11"/>
      <c r="H88" s="11"/>
      <c r="I88" s="23"/>
    </row>
    <row r="89" spans="1:9" ht="45" hidden="1" customHeight="1" x14ac:dyDescent="0.25">
      <c r="A89" s="29" t="s">
        <v>90</v>
      </c>
      <c r="B89" s="42" t="s">
        <v>16</v>
      </c>
      <c r="C89" s="43"/>
      <c r="D89" s="43"/>
      <c r="E89" s="44"/>
      <c r="F89" s="22" t="s">
        <v>57</v>
      </c>
      <c r="G89" s="11">
        <v>36</v>
      </c>
      <c r="H89" s="11">
        <v>36</v>
      </c>
      <c r="I89" s="11">
        <v>36</v>
      </c>
    </row>
    <row r="90" spans="1:9" ht="3.75" hidden="1" customHeight="1" x14ac:dyDescent="0.25">
      <c r="A90" s="33"/>
      <c r="B90" s="45"/>
      <c r="C90" s="45"/>
      <c r="D90" s="45"/>
      <c r="E90" s="45"/>
      <c r="F90" s="11"/>
      <c r="G90" s="11"/>
      <c r="H90" s="11"/>
      <c r="I90" s="23"/>
    </row>
    <row r="91" spans="1:9" ht="138.75" hidden="1" customHeight="1" x14ac:dyDescent="0.25">
      <c r="A91" s="23" t="s">
        <v>91</v>
      </c>
      <c r="B91" s="24" t="s">
        <v>16</v>
      </c>
      <c r="C91" s="25"/>
      <c r="D91" s="25"/>
      <c r="E91" s="26"/>
      <c r="F91" s="11"/>
      <c r="G91" s="11"/>
      <c r="H91" s="11"/>
      <c r="I91" s="23"/>
    </row>
    <row r="92" spans="1:9" ht="72.75" hidden="1" customHeight="1" x14ac:dyDescent="0.25">
      <c r="A92" s="38" t="s">
        <v>92</v>
      </c>
      <c r="B92" s="24" t="s">
        <v>16</v>
      </c>
      <c r="C92" s="25"/>
      <c r="D92" s="25"/>
      <c r="E92" s="26"/>
      <c r="F92" s="11"/>
      <c r="G92" s="11"/>
      <c r="H92" s="11"/>
      <c r="I92" s="23"/>
    </row>
    <row r="93" spans="1:9" ht="108.75" hidden="1" customHeight="1" x14ac:dyDescent="0.25">
      <c r="A93" s="38" t="s">
        <v>93</v>
      </c>
      <c r="B93" s="24" t="s">
        <v>16</v>
      </c>
      <c r="C93" s="25"/>
      <c r="D93" s="25"/>
      <c r="E93" s="26"/>
      <c r="F93" s="11"/>
      <c r="G93" s="11"/>
      <c r="H93" s="11"/>
      <c r="I93" s="23"/>
    </row>
    <row r="94" spans="1:9" ht="60" hidden="1" customHeight="1" x14ac:dyDescent="0.25">
      <c r="A94" s="38" t="s">
        <v>94</v>
      </c>
      <c r="B94" s="27">
        <f>SUM(B95:B96)</f>
        <v>0</v>
      </c>
      <c r="C94" s="27">
        <f>SUM(C95:C96)</f>
        <v>0</v>
      </c>
      <c r="D94" s="27">
        <f>SUM(D95:D96)</f>
        <v>0</v>
      </c>
      <c r="E94" s="27">
        <f>SUM(E95:E96)</f>
        <v>0</v>
      </c>
      <c r="F94" s="40" t="s">
        <v>58</v>
      </c>
      <c r="G94" s="11">
        <v>40</v>
      </c>
      <c r="H94" s="11">
        <v>40</v>
      </c>
      <c r="I94" s="11">
        <v>40</v>
      </c>
    </row>
    <row r="95" spans="1:9" ht="71.25" hidden="1" customHeight="1" x14ac:dyDescent="0.25">
      <c r="A95" s="38" t="s">
        <v>95</v>
      </c>
      <c r="B95" s="24" t="s">
        <v>16</v>
      </c>
      <c r="C95" s="25"/>
      <c r="D95" s="25"/>
      <c r="E95" s="26"/>
      <c r="F95" s="11"/>
      <c r="G95" s="11"/>
      <c r="H95" s="11"/>
      <c r="I95" s="23"/>
    </row>
    <row r="96" spans="1:9" ht="97.5" hidden="1" customHeight="1" x14ac:dyDescent="0.25">
      <c r="A96" s="38" t="s">
        <v>96</v>
      </c>
      <c r="B96" s="24" t="s">
        <v>16</v>
      </c>
      <c r="C96" s="25"/>
      <c r="D96" s="25"/>
      <c r="E96" s="26"/>
      <c r="F96" s="11"/>
      <c r="G96" s="11"/>
      <c r="H96" s="11"/>
      <c r="I96" s="23"/>
    </row>
    <row r="97" spans="1:9" ht="68.45" hidden="1" customHeight="1" x14ac:dyDescent="0.25">
      <c r="A97" s="38" t="s">
        <v>97</v>
      </c>
      <c r="B97" s="24" t="s">
        <v>16</v>
      </c>
      <c r="C97" s="25"/>
      <c r="D97" s="25"/>
      <c r="E97" s="26"/>
      <c r="F97" s="22" t="s">
        <v>59</v>
      </c>
      <c r="G97" s="11">
        <v>105</v>
      </c>
      <c r="H97" s="11">
        <v>105</v>
      </c>
      <c r="I97" s="11">
        <v>105</v>
      </c>
    </row>
    <row r="98" spans="1:9" ht="93.75" hidden="1" customHeight="1" x14ac:dyDescent="0.25">
      <c r="A98" s="23" t="s">
        <v>98</v>
      </c>
      <c r="B98" s="24" t="s">
        <v>16</v>
      </c>
      <c r="C98" s="25"/>
      <c r="D98" s="25"/>
      <c r="E98" s="26"/>
      <c r="F98" s="11"/>
      <c r="G98" s="11"/>
      <c r="H98" s="11"/>
      <c r="I98" s="23"/>
    </row>
    <row r="99" spans="1:9" ht="96" hidden="1" customHeight="1" x14ac:dyDescent="0.25">
      <c r="A99" s="23" t="s">
        <v>99</v>
      </c>
      <c r="B99" s="24" t="s">
        <v>16</v>
      </c>
      <c r="C99" s="25"/>
      <c r="D99" s="25"/>
      <c r="E99" s="26"/>
      <c r="F99" s="11"/>
      <c r="G99" s="11"/>
      <c r="H99" s="11"/>
      <c r="I99" s="23"/>
    </row>
    <row r="100" spans="1:9" ht="38.25" customHeight="1" x14ac:dyDescent="0.25">
      <c r="A100" s="13" t="s">
        <v>142</v>
      </c>
      <c r="B100" s="14">
        <f>B102</f>
        <v>525000</v>
      </c>
      <c r="C100" s="14">
        <f t="shared" ref="C100:E100" si="12">C102</f>
        <v>525000</v>
      </c>
      <c r="D100" s="14">
        <f t="shared" si="12"/>
        <v>525000</v>
      </c>
      <c r="E100" s="14">
        <f t="shared" si="12"/>
        <v>525000</v>
      </c>
      <c r="F100" s="22" t="s">
        <v>60</v>
      </c>
      <c r="G100" s="11">
        <v>0</v>
      </c>
      <c r="H100" s="11">
        <v>0</v>
      </c>
      <c r="I100" s="11">
        <v>0</v>
      </c>
    </row>
    <row r="101" spans="1:9" ht="36" customHeight="1" x14ac:dyDescent="0.25">
      <c r="A101" s="18"/>
      <c r="B101" s="19"/>
      <c r="C101" s="19"/>
      <c r="D101" s="19"/>
      <c r="E101" s="19"/>
      <c r="F101" s="40" t="s">
        <v>61</v>
      </c>
      <c r="G101" s="11">
        <v>0</v>
      </c>
      <c r="H101" s="11">
        <v>0</v>
      </c>
      <c r="I101" s="11">
        <v>0</v>
      </c>
    </row>
    <row r="102" spans="1:9" ht="63" x14ac:dyDescent="0.25">
      <c r="A102" s="29" t="s">
        <v>35</v>
      </c>
      <c r="B102" s="21">
        <f>B108+B110+B111+B112</f>
        <v>525000</v>
      </c>
      <c r="C102" s="21">
        <f>C108+C110+C111+C112</f>
        <v>525000</v>
      </c>
      <c r="D102" s="21">
        <f t="shared" ref="D102:E102" si="13">D108+D110+D111+D112</f>
        <v>525000</v>
      </c>
      <c r="E102" s="21">
        <f t="shared" si="13"/>
        <v>525000</v>
      </c>
      <c r="F102" s="40" t="s">
        <v>62</v>
      </c>
      <c r="G102" s="11">
        <v>4</v>
      </c>
      <c r="H102" s="11">
        <v>4</v>
      </c>
      <c r="I102" s="11">
        <v>4</v>
      </c>
    </row>
    <row r="103" spans="1:9" ht="63" x14ac:dyDescent="0.25">
      <c r="A103" s="33"/>
      <c r="B103" s="21"/>
      <c r="C103" s="21"/>
      <c r="D103" s="21"/>
      <c r="E103" s="21"/>
      <c r="F103" s="40" t="s">
        <v>63</v>
      </c>
      <c r="G103" s="11">
        <v>4000</v>
      </c>
      <c r="H103" s="11">
        <v>4000</v>
      </c>
      <c r="I103" s="11">
        <v>4000</v>
      </c>
    </row>
    <row r="104" spans="1:9" ht="47.25" hidden="1" customHeight="1" x14ac:dyDescent="0.25">
      <c r="A104" s="23" t="s">
        <v>36</v>
      </c>
      <c r="B104" s="24" t="s">
        <v>16</v>
      </c>
      <c r="C104" s="25"/>
      <c r="D104" s="25"/>
      <c r="E104" s="26"/>
      <c r="F104" s="28"/>
      <c r="G104" s="28"/>
      <c r="H104" s="28"/>
      <c r="I104" s="28"/>
    </row>
    <row r="105" spans="1:9" ht="35.25" hidden="1" customHeight="1" x14ac:dyDescent="0.25">
      <c r="A105" s="23" t="s">
        <v>37</v>
      </c>
      <c r="B105" s="24" t="s">
        <v>16</v>
      </c>
      <c r="C105" s="25"/>
      <c r="D105" s="25"/>
      <c r="E105" s="26"/>
      <c r="F105" s="11"/>
      <c r="G105" s="11"/>
      <c r="H105" s="11"/>
      <c r="I105" s="11"/>
    </row>
    <row r="106" spans="1:9" ht="57" hidden="1" customHeight="1" x14ac:dyDescent="0.25">
      <c r="A106" s="23" t="s">
        <v>38</v>
      </c>
      <c r="B106" s="24" t="s">
        <v>16</v>
      </c>
      <c r="C106" s="25"/>
      <c r="D106" s="25"/>
      <c r="E106" s="26"/>
      <c r="F106" s="11"/>
      <c r="G106" s="11"/>
      <c r="H106" s="11"/>
      <c r="I106" s="23"/>
    </row>
    <row r="107" spans="1:9" ht="38.25" hidden="1" customHeight="1" x14ac:dyDescent="0.25">
      <c r="A107" s="23" t="s">
        <v>39</v>
      </c>
      <c r="B107" s="24" t="s">
        <v>16</v>
      </c>
      <c r="C107" s="25"/>
      <c r="D107" s="25"/>
      <c r="E107" s="26"/>
      <c r="F107" s="11"/>
      <c r="G107" s="11"/>
      <c r="H107" s="11"/>
      <c r="I107" s="23"/>
    </row>
    <row r="108" spans="1:9" ht="56.25" customHeight="1" x14ac:dyDescent="0.25">
      <c r="A108" s="23" t="s">
        <v>40</v>
      </c>
      <c r="B108" s="27">
        <v>25000</v>
      </c>
      <c r="C108" s="27">
        <v>25000</v>
      </c>
      <c r="D108" s="27">
        <v>25000</v>
      </c>
      <c r="E108" s="27">
        <v>25000</v>
      </c>
      <c r="F108" s="28"/>
      <c r="G108" s="28"/>
      <c r="H108" s="28"/>
      <c r="I108" s="28"/>
    </row>
    <row r="109" spans="1:9" ht="80.25" hidden="1" customHeight="1" x14ac:dyDescent="0.25">
      <c r="A109" s="23" t="s">
        <v>41</v>
      </c>
      <c r="B109" s="24" t="s">
        <v>16</v>
      </c>
      <c r="C109" s="25"/>
      <c r="D109" s="25"/>
      <c r="E109" s="26"/>
      <c r="F109" s="11"/>
      <c r="G109" s="11"/>
      <c r="H109" s="11"/>
      <c r="I109" s="23"/>
    </row>
    <row r="110" spans="1:9" ht="47.25" hidden="1" customHeight="1" x14ac:dyDescent="0.25">
      <c r="A110" s="23" t="s">
        <v>42</v>
      </c>
      <c r="B110" s="27">
        <v>0</v>
      </c>
      <c r="C110" s="27">
        <v>0</v>
      </c>
      <c r="D110" s="27">
        <v>0</v>
      </c>
      <c r="E110" s="27">
        <v>0</v>
      </c>
      <c r="F110" s="11"/>
      <c r="G110" s="11"/>
      <c r="H110" s="11"/>
      <c r="I110" s="23"/>
    </row>
    <row r="111" spans="1:9" ht="47.25" hidden="1" customHeight="1" x14ac:dyDescent="0.25">
      <c r="A111" s="23" t="s">
        <v>43</v>
      </c>
      <c r="B111" s="27">
        <v>0</v>
      </c>
      <c r="C111" s="27">
        <v>0</v>
      </c>
      <c r="D111" s="27">
        <v>0</v>
      </c>
      <c r="E111" s="27">
        <v>0</v>
      </c>
      <c r="F111" s="11"/>
      <c r="G111" s="11"/>
      <c r="H111" s="11"/>
      <c r="I111" s="23"/>
    </row>
    <row r="112" spans="1:9" ht="47.25" customHeight="1" x14ac:dyDescent="0.25">
      <c r="A112" s="23" t="s">
        <v>125</v>
      </c>
      <c r="B112" s="27">
        <v>500000</v>
      </c>
      <c r="C112" s="27">
        <v>500000</v>
      </c>
      <c r="D112" s="27">
        <v>500000</v>
      </c>
      <c r="E112" s="27">
        <v>500000</v>
      </c>
      <c r="F112" s="40" t="s">
        <v>131</v>
      </c>
      <c r="G112" s="11">
        <v>3</v>
      </c>
      <c r="H112" s="11">
        <v>3</v>
      </c>
      <c r="I112" s="11">
        <v>3</v>
      </c>
    </row>
    <row r="113" spans="1:9" ht="78.75" x14ac:dyDescent="0.25">
      <c r="A113" s="46" t="s">
        <v>44</v>
      </c>
      <c r="B113" s="47">
        <f>B114</f>
        <v>56363559.019999996</v>
      </c>
      <c r="C113" s="47">
        <f t="shared" ref="C113:E113" si="14">C114</f>
        <v>61423604</v>
      </c>
      <c r="D113" s="47">
        <f t="shared" si="14"/>
        <v>63102432</v>
      </c>
      <c r="E113" s="47">
        <f t="shared" si="14"/>
        <v>63192535</v>
      </c>
      <c r="F113" s="10" t="s">
        <v>64</v>
      </c>
      <c r="G113" s="10" t="s">
        <v>46</v>
      </c>
      <c r="H113" s="10" t="s">
        <v>46</v>
      </c>
      <c r="I113" s="10" t="s">
        <v>46</v>
      </c>
    </row>
    <row r="114" spans="1:9" ht="30" customHeight="1" x14ac:dyDescent="0.25">
      <c r="A114" s="20" t="s">
        <v>126</v>
      </c>
      <c r="B114" s="21">
        <f>B116+B117+B118</f>
        <v>56363559.019999996</v>
      </c>
      <c r="C114" s="21">
        <f>C116+C117+C118</f>
        <v>61423604</v>
      </c>
      <c r="D114" s="21">
        <f t="shared" ref="D114:E114" si="15">D116+D117+D118</f>
        <v>63102432</v>
      </c>
      <c r="E114" s="21">
        <f t="shared" si="15"/>
        <v>63192535</v>
      </c>
      <c r="F114" s="11"/>
      <c r="G114" s="11"/>
      <c r="H114" s="11"/>
      <c r="I114" s="11"/>
    </row>
    <row r="115" spans="1:9" ht="105.75" customHeight="1" x14ac:dyDescent="0.25">
      <c r="A115" s="20"/>
      <c r="B115" s="21"/>
      <c r="C115" s="21"/>
      <c r="D115" s="21"/>
      <c r="E115" s="21"/>
      <c r="F115" s="11"/>
      <c r="G115" s="11"/>
      <c r="H115" s="11"/>
      <c r="I115" s="11"/>
    </row>
    <row r="116" spans="1:9" ht="47.25" customHeight="1" x14ac:dyDescent="0.25">
      <c r="A116" s="23" t="s">
        <v>127</v>
      </c>
      <c r="B116" s="27"/>
      <c r="C116" s="27"/>
      <c r="D116" s="27"/>
      <c r="E116" s="27"/>
      <c r="F116" s="11"/>
      <c r="G116" s="11"/>
      <c r="H116" s="11"/>
      <c r="I116" s="23"/>
    </row>
    <row r="117" spans="1:9" ht="56.25" customHeight="1" x14ac:dyDescent="0.25">
      <c r="A117" s="38" t="s">
        <v>128</v>
      </c>
      <c r="B117" s="27">
        <v>22744954.02</v>
      </c>
      <c r="C117" s="27">
        <v>24952157</v>
      </c>
      <c r="D117" s="27">
        <v>25719413</v>
      </c>
      <c r="E117" s="27">
        <v>25809516</v>
      </c>
      <c r="F117" s="11"/>
      <c r="G117" s="11"/>
      <c r="H117" s="11"/>
      <c r="I117" s="23"/>
    </row>
    <row r="118" spans="1:9" ht="93" customHeight="1" x14ac:dyDescent="0.25">
      <c r="A118" s="38" t="s">
        <v>129</v>
      </c>
      <c r="B118" s="27">
        <v>33618605</v>
      </c>
      <c r="C118" s="27">
        <v>36471447</v>
      </c>
      <c r="D118" s="27">
        <v>37383019</v>
      </c>
      <c r="E118" s="27">
        <v>37383019</v>
      </c>
      <c r="F118" s="11"/>
      <c r="G118" s="11"/>
      <c r="H118" s="11"/>
      <c r="I118" s="23"/>
    </row>
    <row r="119" spans="1:9" ht="15.75" x14ac:dyDescent="0.25">
      <c r="A119" s="28" t="s">
        <v>4</v>
      </c>
      <c r="B119" s="48"/>
      <c r="C119" s="48"/>
      <c r="D119" s="48"/>
      <c r="E119" s="48"/>
      <c r="F119" s="7"/>
      <c r="G119" s="7"/>
      <c r="H119" s="7"/>
      <c r="I119" s="7"/>
    </row>
    <row r="120" spans="1:9" ht="15.75" x14ac:dyDescent="0.25">
      <c r="A120" s="28" t="s">
        <v>5</v>
      </c>
      <c r="B120" s="48">
        <f>B9-B121</f>
        <v>115923570.19999999</v>
      </c>
      <c r="C120" s="48">
        <f>C9-C121</f>
        <v>128058992.34999999</v>
      </c>
      <c r="D120" s="48">
        <f>D9-D121</f>
        <v>126901999</v>
      </c>
      <c r="E120" s="48">
        <f>E9-E121</f>
        <v>100435074</v>
      </c>
      <c r="F120" s="7"/>
      <c r="G120" s="7"/>
      <c r="H120" s="7"/>
      <c r="I120" s="7"/>
    </row>
    <row r="121" spans="1:9" ht="15.75" x14ac:dyDescent="0.25">
      <c r="A121" s="28" t="s">
        <v>6</v>
      </c>
      <c r="B121" s="48">
        <f>212400+175000</f>
        <v>387400</v>
      </c>
      <c r="C121" s="48">
        <v>212400</v>
      </c>
      <c r="D121" s="48">
        <v>212400</v>
      </c>
      <c r="E121" s="48">
        <v>212400</v>
      </c>
      <c r="F121" s="7"/>
      <c r="G121" s="7"/>
      <c r="H121" s="7"/>
      <c r="I121" s="7"/>
    </row>
    <row r="122" spans="1:9" ht="15.75" x14ac:dyDescent="0.25">
      <c r="A122" s="28" t="s">
        <v>7</v>
      </c>
      <c r="B122" s="48"/>
      <c r="C122" s="48"/>
      <c r="D122" s="48"/>
      <c r="E122" s="48"/>
      <c r="F122" s="7"/>
      <c r="G122" s="7"/>
      <c r="H122" s="7"/>
      <c r="I122" s="7"/>
    </row>
    <row r="123" spans="1:9" x14ac:dyDescent="0.25">
      <c r="B123" s="4"/>
      <c r="C123" s="4"/>
      <c r="D123" s="4"/>
      <c r="E123" s="4"/>
    </row>
    <row r="125" spans="1:9" x14ac:dyDescent="0.25">
      <c r="C125" s="4"/>
    </row>
  </sheetData>
  <mergeCells count="93">
    <mergeCell ref="B84:E84"/>
    <mergeCell ref="B85:E85"/>
    <mergeCell ref="B97:E97"/>
    <mergeCell ref="A3:I3"/>
    <mergeCell ref="A4:I4"/>
    <mergeCell ref="A6:A7"/>
    <mergeCell ref="B6:E6"/>
    <mergeCell ref="F6:I6"/>
    <mergeCell ref="B9:B14"/>
    <mergeCell ref="C9:C14"/>
    <mergeCell ref="D9:D14"/>
    <mergeCell ref="A58:A61"/>
    <mergeCell ref="B58:B61"/>
    <mergeCell ref="C58:C61"/>
    <mergeCell ref="D58:D61"/>
    <mergeCell ref="D25:D27"/>
    <mergeCell ref="E9:E14"/>
    <mergeCell ref="B20:E20"/>
    <mergeCell ref="B23:E23"/>
    <mergeCell ref="B24:E24"/>
    <mergeCell ref="E58:E61"/>
    <mergeCell ref="E25:E27"/>
    <mergeCell ref="E15:E17"/>
    <mergeCell ref="C47:C48"/>
    <mergeCell ref="D47:D48"/>
    <mergeCell ref="E47:E48"/>
    <mergeCell ref="A9:A14"/>
    <mergeCell ref="A15:A17"/>
    <mergeCell ref="B15:B17"/>
    <mergeCell ref="C15:C17"/>
    <mergeCell ref="D15:D17"/>
    <mergeCell ref="B89:E89"/>
    <mergeCell ref="A77:A80"/>
    <mergeCell ref="A18:A19"/>
    <mergeCell ref="B18:B19"/>
    <mergeCell ref="C18:C19"/>
    <mergeCell ref="D18:D19"/>
    <mergeCell ref="E18:E19"/>
    <mergeCell ref="A25:A27"/>
    <mergeCell ref="B25:B27"/>
    <mergeCell ref="C25:C27"/>
    <mergeCell ref="A40:A41"/>
    <mergeCell ref="B40:B41"/>
    <mergeCell ref="C40:C41"/>
    <mergeCell ref="D40:D41"/>
    <mergeCell ref="E40:E41"/>
    <mergeCell ref="A69:A72"/>
    <mergeCell ref="B81:E81"/>
    <mergeCell ref="B82:E82"/>
    <mergeCell ref="B83:E83"/>
    <mergeCell ref="B109:E109"/>
    <mergeCell ref="A114:A115"/>
    <mergeCell ref="B114:B115"/>
    <mergeCell ref="C114:C115"/>
    <mergeCell ref="D114:D115"/>
    <mergeCell ref="E114:E115"/>
    <mergeCell ref="B98:E98"/>
    <mergeCell ref="B99:E99"/>
    <mergeCell ref="A89:A90"/>
    <mergeCell ref="B91:E91"/>
    <mergeCell ref="B92:E92"/>
    <mergeCell ref="B93:E93"/>
    <mergeCell ref="B95:E95"/>
    <mergeCell ref="B96:E96"/>
    <mergeCell ref="A100:A101"/>
    <mergeCell ref="B100:B101"/>
    <mergeCell ref="C100:C101"/>
    <mergeCell ref="D100:D101"/>
    <mergeCell ref="E100:E101"/>
    <mergeCell ref="A102:A103"/>
    <mergeCell ref="B102:B103"/>
    <mergeCell ref="B104:E104"/>
    <mergeCell ref="B105:E105"/>
    <mergeCell ref="B106:E106"/>
    <mergeCell ref="C102:C103"/>
    <mergeCell ref="D102:D103"/>
    <mergeCell ref="E102:E103"/>
    <mergeCell ref="B107:E107"/>
    <mergeCell ref="A38:A39"/>
    <mergeCell ref="B38:B39"/>
    <mergeCell ref="C38:C39"/>
    <mergeCell ref="D38:D39"/>
    <mergeCell ref="E38:E39"/>
    <mergeCell ref="A47:A48"/>
    <mergeCell ref="B77:B80"/>
    <mergeCell ref="C77:C80"/>
    <mergeCell ref="D77:D80"/>
    <mergeCell ref="E77:E80"/>
    <mergeCell ref="B69:B72"/>
    <mergeCell ref="C69:C72"/>
    <mergeCell ref="D69:D72"/>
    <mergeCell ref="E69:E72"/>
    <mergeCell ref="B47:B48"/>
  </mergeCells>
  <pageMargins left="0.78740157480314965" right="0.78740157480314965" top="1.1811023622047245" bottom="0.39370078740157483" header="0.31496062992125984" footer="0.31496062992125984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2025-11-01T08:40:23Z</dcterms:modified>
</cp:coreProperties>
</file>